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D6E62A14-E714-4C63-8351-A253554B5902}" xr6:coauthVersionLast="47" xr6:coauthVersionMax="47" xr10:uidLastSave="{00000000-0000-0000-0000-000000000000}"/>
  <workbookProtection workbookAlgorithmName="SHA-512" workbookHashValue="mEd/OD6gNuMIDUGjZOYFzFdtAOm8Mok9z+zel3nua9SDDKgrVwoyt9b6X5adEzfRMrB4JTVEFnSHOttzydXWDw==" workbookSaltValue="olb0a4dRvOwPZktE1xxVzA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D26" i="2"/>
  <c r="D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V13" i="2"/>
  <c r="V26" i="2" s="1"/>
  <c r="U13" i="2"/>
  <c r="T13" i="2"/>
  <c r="S13" i="2"/>
  <c r="S26" i="2" s="1"/>
  <c r="S45" i="2" s="1"/>
  <c r="R13" i="2"/>
  <c r="R26" i="2" s="1"/>
  <c r="Q13" i="2"/>
  <c r="Q26" i="2" s="1"/>
  <c r="P13" i="2"/>
  <c r="P26" i="2" s="1"/>
  <c r="O13" i="2"/>
  <c r="N13" i="2"/>
  <c r="N26" i="2" s="1"/>
  <c r="M13" i="2"/>
  <c r="L13" i="2"/>
  <c r="K13" i="2"/>
  <c r="J13" i="2"/>
  <c r="I13" i="2"/>
  <c r="I26" i="2" s="1"/>
  <c r="H13" i="2"/>
  <c r="H26" i="2" s="1"/>
  <c r="G13" i="2"/>
  <c r="F13" i="2"/>
  <c r="F26" i="2" s="1"/>
  <c r="E13" i="2"/>
  <c r="D13" i="2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N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Z37" i="3" s="1"/>
  <c r="X37" i="3"/>
  <c r="W37" i="3"/>
  <c r="W44" i="3" s="1"/>
  <c r="V37" i="3"/>
  <c r="U37" i="3"/>
  <c r="U44" i="3" s="1"/>
  <c r="U45" i="3" s="1"/>
  <c r="T37" i="3"/>
  <c r="T44" i="3" s="1"/>
  <c r="S37" i="3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U26" i="3"/>
  <c r="J26" i="3"/>
  <c r="AA25" i="3"/>
  <c r="Z25" i="3"/>
  <c r="Y25" i="3"/>
  <c r="Y26" i="3" s="1"/>
  <c r="X25" i="3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K25" i="3"/>
  <c r="K26" i="3" s="1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V13" i="3"/>
  <c r="U13" i="3"/>
  <c r="T13" i="3"/>
  <c r="T26" i="3" s="1"/>
  <c r="S13" i="3"/>
  <c r="R13" i="3"/>
  <c r="Q13" i="3"/>
  <c r="P13" i="3"/>
  <c r="P26" i="3" s="1"/>
  <c r="O13" i="3"/>
  <c r="N13" i="3"/>
  <c r="M13" i="3"/>
  <c r="M26" i="3" s="1"/>
  <c r="L13" i="3"/>
  <c r="L26" i="3" s="1"/>
  <c r="K13" i="3"/>
  <c r="J13" i="3"/>
  <c r="I13" i="3"/>
  <c r="I26" i="3" s="1"/>
  <c r="I45" i="3" s="1"/>
  <c r="H13" i="3"/>
  <c r="H26" i="3" s="1"/>
  <c r="H45" i="3" s="1"/>
  <c r="G13" i="3"/>
  <c r="F13" i="3"/>
  <c r="E13" i="3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U44" i="4"/>
  <c r="E44" i="4"/>
  <c r="AA43" i="4"/>
  <c r="Y43" i="4"/>
  <c r="X43" i="4"/>
  <c r="Z43" i="4" s="1"/>
  <c r="W43" i="4"/>
  <c r="V43" i="4"/>
  <c r="U43" i="4"/>
  <c r="T43" i="4"/>
  <c r="S43" i="4"/>
  <c r="R43" i="4"/>
  <c r="Q43" i="4"/>
  <c r="Q44" i="4" s="1"/>
  <c r="P43" i="4"/>
  <c r="O43" i="4"/>
  <c r="N43" i="4"/>
  <c r="N44" i="4" s="1"/>
  <c r="M43" i="4"/>
  <c r="L43" i="4"/>
  <c r="K43" i="4"/>
  <c r="J43" i="4"/>
  <c r="I43" i="4"/>
  <c r="I44" i="4" s="1"/>
  <c r="H43" i="4"/>
  <c r="G43" i="4"/>
  <c r="F43" i="4"/>
  <c r="F44" i="4" s="1"/>
  <c r="E43" i="4"/>
  <c r="D43" i="4"/>
  <c r="C43" i="4"/>
  <c r="AA37" i="4"/>
  <c r="Y37" i="4"/>
  <c r="X37" i="4"/>
  <c r="W37" i="4"/>
  <c r="V37" i="4"/>
  <c r="U37" i="4"/>
  <c r="T37" i="4"/>
  <c r="T44" i="4" s="1"/>
  <c r="S37" i="4"/>
  <c r="R37" i="4"/>
  <c r="Q37" i="4"/>
  <c r="P37" i="4"/>
  <c r="P44" i="4" s="1"/>
  <c r="O37" i="4"/>
  <c r="N37" i="4"/>
  <c r="M37" i="4"/>
  <c r="M44" i="4" s="1"/>
  <c r="L37" i="4"/>
  <c r="L44" i="4" s="1"/>
  <c r="K37" i="4"/>
  <c r="J37" i="4"/>
  <c r="I37" i="4"/>
  <c r="H37" i="4"/>
  <c r="H44" i="4" s="1"/>
  <c r="G37" i="4"/>
  <c r="G44" i="4" s="1"/>
  <c r="F37" i="4"/>
  <c r="E37" i="4"/>
  <c r="D37" i="4"/>
  <c r="D44" i="4" s="1"/>
  <c r="C37" i="4"/>
  <c r="AA26" i="4"/>
  <c r="X26" i="4"/>
  <c r="L26" i="4"/>
  <c r="AA25" i="4"/>
  <c r="Y25" i="4"/>
  <c r="Z25" i="4" s="1"/>
  <c r="X25" i="4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J25" i="4"/>
  <c r="I25" i="4"/>
  <c r="H25" i="4"/>
  <c r="H26" i="4" s="1"/>
  <c r="G25" i="4"/>
  <c r="F25" i="4"/>
  <c r="E25" i="4"/>
  <c r="E26" i="4" s="1"/>
  <c r="D25" i="4"/>
  <c r="C25" i="4"/>
  <c r="C26" i="4" s="1"/>
  <c r="AA13" i="4"/>
  <c r="Z13" i="4"/>
  <c r="Y13" i="4"/>
  <c r="Y26" i="4" s="1"/>
  <c r="X13" i="4"/>
  <c r="W13" i="4"/>
  <c r="W26" i="4" s="1"/>
  <c r="V13" i="4"/>
  <c r="V26" i="4" s="1"/>
  <c r="U13" i="4"/>
  <c r="T13" i="4"/>
  <c r="S13" i="4"/>
  <c r="R13" i="4"/>
  <c r="R26" i="4" s="1"/>
  <c r="Q13" i="4"/>
  <c r="Q26" i="4" s="1"/>
  <c r="P13" i="4"/>
  <c r="P26" i="4" s="1"/>
  <c r="P45" i="4" s="1"/>
  <c r="O13" i="4"/>
  <c r="O26" i="4" s="1"/>
  <c r="N13" i="4"/>
  <c r="N26" i="4" s="1"/>
  <c r="N45" i="4" s="1"/>
  <c r="M13" i="4"/>
  <c r="L13" i="4"/>
  <c r="K13" i="4"/>
  <c r="J13" i="4"/>
  <c r="J26" i="4" s="1"/>
  <c r="I13" i="4"/>
  <c r="I26" i="4" s="1"/>
  <c r="H13" i="4"/>
  <c r="G13" i="4"/>
  <c r="G26" i="4" s="1"/>
  <c r="F13" i="4"/>
  <c r="F26" i="4" s="1"/>
  <c r="F45" i="4" s="1"/>
  <c r="E13" i="4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M44" i="5"/>
  <c r="AA43" i="5"/>
  <c r="Z43" i="5"/>
  <c r="Y43" i="5"/>
  <c r="X43" i="5"/>
  <c r="W43" i="5"/>
  <c r="V43" i="5"/>
  <c r="U43" i="5"/>
  <c r="U44" i="5" s="1"/>
  <c r="U45" i="5" s="1"/>
  <c r="T43" i="5"/>
  <c r="S43" i="5"/>
  <c r="R43" i="5"/>
  <c r="Q43" i="5"/>
  <c r="Q44" i="5" s="1"/>
  <c r="P43" i="5"/>
  <c r="O43" i="5"/>
  <c r="N43" i="5"/>
  <c r="M43" i="5"/>
  <c r="L43" i="5"/>
  <c r="K43" i="5"/>
  <c r="J43" i="5"/>
  <c r="J44" i="5" s="1"/>
  <c r="I43" i="5"/>
  <c r="H43" i="5"/>
  <c r="G43" i="5"/>
  <c r="F43" i="5"/>
  <c r="F44" i="5" s="1"/>
  <c r="E43" i="5"/>
  <c r="D43" i="5"/>
  <c r="C43" i="5"/>
  <c r="AA37" i="5"/>
  <c r="Z37" i="5"/>
  <c r="Y37" i="5"/>
  <c r="X37" i="5"/>
  <c r="X44" i="5" s="1"/>
  <c r="Z44" i="5" s="1"/>
  <c r="W37" i="5"/>
  <c r="W44" i="5" s="1"/>
  <c r="V37" i="5"/>
  <c r="U37" i="5"/>
  <c r="T37" i="5"/>
  <c r="T44" i="5" s="1"/>
  <c r="S37" i="5"/>
  <c r="R37" i="5"/>
  <c r="Q37" i="5"/>
  <c r="P37" i="5"/>
  <c r="O37" i="5"/>
  <c r="O44" i="5" s="1"/>
  <c r="N37" i="5"/>
  <c r="N44" i="5" s="1"/>
  <c r="M37" i="5"/>
  <c r="L37" i="5"/>
  <c r="L44" i="5" s="1"/>
  <c r="K37" i="5"/>
  <c r="J37" i="5"/>
  <c r="I37" i="5"/>
  <c r="H37" i="5"/>
  <c r="G37" i="5"/>
  <c r="G44" i="5" s="1"/>
  <c r="F37" i="5"/>
  <c r="E37" i="5"/>
  <c r="E44" i="5" s="1"/>
  <c r="D37" i="5"/>
  <c r="D44" i="5" s="1"/>
  <c r="C37" i="5"/>
  <c r="AA26" i="5"/>
  <c r="S26" i="5"/>
  <c r="R26" i="5"/>
  <c r="H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V13" i="5"/>
  <c r="U13" i="5"/>
  <c r="U26" i="5" s="1"/>
  <c r="T13" i="5"/>
  <c r="T26" i="5" s="1"/>
  <c r="S13" i="5"/>
  <c r="R13" i="5"/>
  <c r="Q13" i="5"/>
  <c r="Q26" i="5" s="1"/>
  <c r="Q45" i="5" s="1"/>
  <c r="P13" i="5"/>
  <c r="P26" i="5" s="1"/>
  <c r="O13" i="5"/>
  <c r="N13" i="5"/>
  <c r="M13" i="5"/>
  <c r="M26" i="5" s="1"/>
  <c r="L13" i="5"/>
  <c r="K13" i="5"/>
  <c r="J13" i="5"/>
  <c r="I13" i="5"/>
  <c r="H13" i="5"/>
  <c r="G13" i="5"/>
  <c r="F13" i="5"/>
  <c r="E13" i="5"/>
  <c r="E26" i="5" s="1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Q44" i="6"/>
  <c r="M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O45" i="6" s="1"/>
  <c r="N37" i="6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U26" i="6"/>
  <c r="P26" i="6"/>
  <c r="AA25" i="6"/>
  <c r="Y25" i="6"/>
  <c r="Z25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I26" i="6" s="1"/>
  <c r="H25" i="6"/>
  <c r="G25" i="6"/>
  <c r="F25" i="6"/>
  <c r="E25" i="6"/>
  <c r="D25" i="6"/>
  <c r="C25" i="6"/>
  <c r="AA13" i="6"/>
  <c r="Z13" i="6"/>
  <c r="Y13" i="6"/>
  <c r="Y26" i="6" s="1"/>
  <c r="Y45" i="6" s="1"/>
  <c r="X13" i="6"/>
  <c r="X26" i="6" s="1"/>
  <c r="W13" i="6"/>
  <c r="W26" i="6" s="1"/>
  <c r="W45" i="6" s="1"/>
  <c r="V13" i="6"/>
  <c r="U13" i="6"/>
  <c r="T13" i="6"/>
  <c r="S13" i="6"/>
  <c r="R13" i="6"/>
  <c r="Q13" i="6"/>
  <c r="P13" i="6"/>
  <c r="O13" i="6"/>
  <c r="O26" i="6" s="1"/>
  <c r="N13" i="6"/>
  <c r="M13" i="6"/>
  <c r="L13" i="6"/>
  <c r="K13" i="6"/>
  <c r="J13" i="6"/>
  <c r="J26" i="6" s="1"/>
  <c r="I13" i="6"/>
  <c r="H13" i="6"/>
  <c r="H26" i="6" s="1"/>
  <c r="G13" i="6"/>
  <c r="G26" i="6" s="1"/>
  <c r="G45" i="6" s="1"/>
  <c r="F13" i="6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N44" i="7"/>
  <c r="C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E37" i="7"/>
  <c r="E44" i="7" s="1"/>
  <c r="E45" i="7" s="1"/>
  <c r="D37" i="7"/>
  <c r="D44" i="7" s="1"/>
  <c r="C37" i="7"/>
  <c r="K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W13" i="7"/>
  <c r="V13" i="7"/>
  <c r="V26" i="7" s="1"/>
  <c r="V45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P45" i="7" s="1"/>
  <c r="O13" i="7"/>
  <c r="N13" i="7"/>
  <c r="N26" i="7" s="1"/>
  <c r="M13" i="7"/>
  <c r="M26" i="7" s="1"/>
  <c r="L13" i="7"/>
  <c r="L26" i="7" s="1"/>
  <c r="L45" i="7" s="1"/>
  <c r="K13" i="7"/>
  <c r="J13" i="7"/>
  <c r="J26" i="7" s="1"/>
  <c r="I13" i="7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I37" i="8"/>
  <c r="I44" i="8" s="1"/>
  <c r="H37" i="8"/>
  <c r="H44" i="8" s="1"/>
  <c r="G37" i="8"/>
  <c r="F37" i="8"/>
  <c r="E37" i="8"/>
  <c r="E44" i="8" s="1"/>
  <c r="D37" i="8"/>
  <c r="C37" i="8"/>
  <c r="C44" i="8" s="1"/>
  <c r="Y26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Z26" i="8" s="1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R45" i="8" s="1"/>
  <c r="Q13" i="8"/>
  <c r="P13" i="8"/>
  <c r="P26" i="8" s="1"/>
  <c r="P45" i="8" s="1"/>
  <c r="O13" i="8"/>
  <c r="N13" i="8"/>
  <c r="N26" i="8" s="1"/>
  <c r="M13" i="8"/>
  <c r="M26" i="8" s="1"/>
  <c r="M45" i="8" s="1"/>
  <c r="L13" i="8"/>
  <c r="L26" i="8" s="1"/>
  <c r="K13" i="8"/>
  <c r="K26" i="8" s="1"/>
  <c r="K45" i="8" s="1"/>
  <c r="J13" i="8"/>
  <c r="I13" i="8"/>
  <c r="H13" i="8"/>
  <c r="H26" i="8" s="1"/>
  <c r="G13" i="8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J44" i="9"/>
  <c r="C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U45" i="9" s="1"/>
  <c r="T37" i="9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G37" i="9"/>
  <c r="F37" i="9"/>
  <c r="F44" i="9" s="1"/>
  <c r="E37" i="9"/>
  <c r="E44" i="9" s="1"/>
  <c r="D37" i="9"/>
  <c r="C37" i="9"/>
  <c r="V26" i="9"/>
  <c r="K26" i="9"/>
  <c r="K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V13" i="9"/>
  <c r="U13" i="9"/>
  <c r="U26" i="9" s="1"/>
  <c r="T13" i="9"/>
  <c r="T26" i="9" s="1"/>
  <c r="S13" i="9"/>
  <c r="S26" i="9" s="1"/>
  <c r="S45" i="9" s="1"/>
  <c r="R13" i="9"/>
  <c r="R26" i="9" s="1"/>
  <c r="Q13" i="9"/>
  <c r="Q26" i="9" s="1"/>
  <c r="P13" i="9"/>
  <c r="P26" i="9" s="1"/>
  <c r="P45" i="9" s="1"/>
  <c r="O13" i="9"/>
  <c r="N13" i="9"/>
  <c r="N26" i="9" s="1"/>
  <c r="M13" i="9"/>
  <c r="M26" i="9" s="1"/>
  <c r="L13" i="9"/>
  <c r="L26" i="9" s="1"/>
  <c r="K13" i="9"/>
  <c r="J13" i="9"/>
  <c r="I13" i="9"/>
  <c r="I26" i="9" s="1"/>
  <c r="H13" i="9"/>
  <c r="G13" i="9"/>
  <c r="F13" i="9"/>
  <c r="F26" i="9" s="1"/>
  <c r="E13" i="9"/>
  <c r="E26" i="9" s="1"/>
  <c r="D13" i="9"/>
  <c r="D26" i="9" s="1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Z43" i="10"/>
  <c r="Y43" i="10"/>
  <c r="X43" i="10"/>
  <c r="W43" i="10"/>
  <c r="V43" i="10"/>
  <c r="U43" i="10"/>
  <c r="T43" i="10"/>
  <c r="T44" i="10" s="1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D44" i="10" s="1"/>
  <c r="C43" i="10"/>
  <c r="AA37" i="10"/>
  <c r="AA44" i="10" s="1"/>
  <c r="Z37" i="10"/>
  <c r="Y37" i="10"/>
  <c r="X37" i="10"/>
  <c r="X44" i="10" s="1"/>
  <c r="W37" i="10"/>
  <c r="W44" i="10" s="1"/>
  <c r="V37" i="10"/>
  <c r="V44" i="10" s="1"/>
  <c r="U37" i="10"/>
  <c r="T37" i="10"/>
  <c r="S37" i="10"/>
  <c r="S44" i="10" s="1"/>
  <c r="R37" i="10"/>
  <c r="Q37" i="10"/>
  <c r="P37" i="10"/>
  <c r="P44" i="10" s="1"/>
  <c r="O37" i="10"/>
  <c r="N37" i="10"/>
  <c r="N44" i="10" s="1"/>
  <c r="M37" i="10"/>
  <c r="L37" i="10"/>
  <c r="L44" i="10" s="1"/>
  <c r="K37" i="10"/>
  <c r="K44" i="10" s="1"/>
  <c r="J37" i="10"/>
  <c r="I37" i="10"/>
  <c r="H37" i="10"/>
  <c r="G37" i="10"/>
  <c r="G44" i="10" s="1"/>
  <c r="F37" i="10"/>
  <c r="F44" i="10" s="1"/>
  <c r="E37" i="10"/>
  <c r="D37" i="10"/>
  <c r="C37" i="10"/>
  <c r="C44" i="10" s="1"/>
  <c r="AA25" i="10"/>
  <c r="Y25" i="10"/>
  <c r="Y26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W13" i="10"/>
  <c r="V13" i="10"/>
  <c r="V26" i="10" s="1"/>
  <c r="V45" i="10" s="1"/>
  <c r="U13" i="10"/>
  <c r="T13" i="10"/>
  <c r="T26" i="10" s="1"/>
  <c r="S13" i="10"/>
  <c r="S26" i="10" s="1"/>
  <c r="R13" i="10"/>
  <c r="R26" i="10" s="1"/>
  <c r="Q13" i="10"/>
  <c r="P13" i="10"/>
  <c r="O13" i="10"/>
  <c r="N13" i="10"/>
  <c r="N26" i="10" s="1"/>
  <c r="M13" i="10"/>
  <c r="L13" i="10"/>
  <c r="L26" i="10" s="1"/>
  <c r="K13" i="10"/>
  <c r="J13" i="10"/>
  <c r="J26" i="10" s="1"/>
  <c r="I13" i="10"/>
  <c r="I26" i="10" s="1"/>
  <c r="H13" i="10"/>
  <c r="G13" i="10"/>
  <c r="F13" i="10"/>
  <c r="F26" i="10" s="1"/>
  <c r="E13" i="10"/>
  <c r="D13" i="10"/>
  <c r="D26" i="10" s="1"/>
  <c r="D45" i="10" s="1"/>
  <c r="C13" i="10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S45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K45" i="11" s="1"/>
  <c r="J37" i="11"/>
  <c r="J44" i="11" s="1"/>
  <c r="J45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R26" i="11"/>
  <c r="F26" i="11"/>
  <c r="F45" i="11" s="1"/>
  <c r="AA25" i="11"/>
  <c r="Y25" i="11"/>
  <c r="X25" i="11"/>
  <c r="W25" i="11"/>
  <c r="V25" i="11"/>
  <c r="U25" i="11"/>
  <c r="U26" i="11" s="1"/>
  <c r="U45" i="11" s="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V45" i="11" s="1"/>
  <c r="U13" i="11"/>
  <c r="T13" i="11"/>
  <c r="T26" i="11" s="1"/>
  <c r="S13" i="11"/>
  <c r="S26" i="11" s="1"/>
  <c r="R13" i="11"/>
  <c r="Q13" i="11"/>
  <c r="Q26" i="11" s="1"/>
  <c r="Q45" i="11" s="1"/>
  <c r="P13" i="11"/>
  <c r="P26" i="11" s="1"/>
  <c r="O13" i="11"/>
  <c r="O26" i="11" s="1"/>
  <c r="N13" i="11"/>
  <c r="N26" i="11" s="1"/>
  <c r="N45" i="11" s="1"/>
  <c r="M13" i="1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E13" i="11"/>
  <c r="E26" i="11" s="1"/>
  <c r="E45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I44" i="12" s="1"/>
  <c r="I45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L26" i="12"/>
  <c r="L45" i="12" s="1"/>
  <c r="D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W45" i="12" s="1"/>
  <c r="V13" i="12"/>
  <c r="V26" i="12" s="1"/>
  <c r="V45" i="12" s="1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O45" i="12" s="1"/>
  <c r="N13" i="12"/>
  <c r="N26" i="12" s="1"/>
  <c r="N45" i="12" s="1"/>
  <c r="M13" i="12"/>
  <c r="L13" i="12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G45" i="12" s="1"/>
  <c r="F13" i="12"/>
  <c r="F26" i="12" s="1"/>
  <c r="F45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C45" i="13"/>
  <c r="L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S45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K45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G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V45" i="13" s="1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N13" i="13"/>
  <c r="N26" i="13" s="1"/>
  <c r="N45" i="13" s="1"/>
  <c r="M13" i="13"/>
  <c r="L13" i="13"/>
  <c r="L26" i="13" s="1"/>
  <c r="K13" i="13"/>
  <c r="K26" i="13" s="1"/>
  <c r="J13" i="13"/>
  <c r="J26" i="13" s="1"/>
  <c r="I13" i="13"/>
  <c r="I26" i="13" s="1"/>
  <c r="H13" i="13"/>
  <c r="H26" i="13" s="1"/>
  <c r="H45" i="13" s="1"/>
  <c r="G13" i="13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Y44" i="14" s="1"/>
  <c r="X37" i="14"/>
  <c r="W37" i="14"/>
  <c r="W44" i="14" s="1"/>
  <c r="V37" i="14"/>
  <c r="U37" i="14"/>
  <c r="T37" i="14"/>
  <c r="T44" i="14" s="1"/>
  <c r="S37" i="14"/>
  <c r="R37" i="14"/>
  <c r="Q37" i="14"/>
  <c r="Q44" i="14" s="1"/>
  <c r="P37" i="14"/>
  <c r="O37" i="14"/>
  <c r="O44" i="14" s="1"/>
  <c r="N37" i="14"/>
  <c r="M37" i="14"/>
  <c r="L37" i="14"/>
  <c r="L44" i="14" s="1"/>
  <c r="K37" i="14"/>
  <c r="J37" i="14"/>
  <c r="I37" i="14"/>
  <c r="H37" i="14"/>
  <c r="G37" i="14"/>
  <c r="G44" i="14" s="1"/>
  <c r="F37" i="14"/>
  <c r="E37" i="14"/>
  <c r="D37" i="14"/>
  <c r="D44" i="14" s="1"/>
  <c r="C37" i="14"/>
  <c r="J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X26" i="14" s="1"/>
  <c r="Z26" i="14" s="1"/>
  <c r="W13" i="14"/>
  <c r="W26" i="14" s="1"/>
  <c r="W45" i="14" s="1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L13" i="14"/>
  <c r="L26" i="14" s="1"/>
  <c r="L45" i="14" s="1"/>
  <c r="K13" i="14"/>
  <c r="J13" i="14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Y44" i="15" s="1"/>
  <c r="X37" i="15"/>
  <c r="W37" i="15"/>
  <c r="V37" i="15"/>
  <c r="V44" i="15" s="1"/>
  <c r="U37" i="15"/>
  <c r="U44" i="15" s="1"/>
  <c r="T37" i="15"/>
  <c r="S37" i="15"/>
  <c r="S44" i="15" s="1"/>
  <c r="R37" i="15"/>
  <c r="Q37" i="15"/>
  <c r="Q44" i="15" s="1"/>
  <c r="P37" i="15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G37" i="15"/>
  <c r="F37" i="15"/>
  <c r="F44" i="15" s="1"/>
  <c r="E37" i="15"/>
  <c r="E44" i="15" s="1"/>
  <c r="D37" i="15"/>
  <c r="C37" i="15"/>
  <c r="C44" i="15" s="1"/>
  <c r="M26" i="15"/>
  <c r="M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V45" i="15" s="1"/>
  <c r="U13" i="15"/>
  <c r="U26" i="15" s="1"/>
  <c r="U45" i="15" s="1"/>
  <c r="T13" i="15"/>
  <c r="T26" i="15" s="1"/>
  <c r="S13" i="15"/>
  <c r="R13" i="15"/>
  <c r="R26" i="15" s="1"/>
  <c r="Q13" i="15"/>
  <c r="Q26" i="15" s="1"/>
  <c r="P13" i="15"/>
  <c r="P26" i="15" s="1"/>
  <c r="O13" i="15"/>
  <c r="O26" i="15" s="1"/>
  <c r="N13" i="15"/>
  <c r="N26" i="15" s="1"/>
  <c r="N45" i="15" s="1"/>
  <c r="M13" i="15"/>
  <c r="L13" i="15"/>
  <c r="L26" i="15" s="1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W44" i="16" s="1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V37" i="16"/>
  <c r="V44" i="16" s="1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F37" i="16"/>
  <c r="F44" i="16" s="1"/>
  <c r="E37" i="16"/>
  <c r="E44" i="16" s="1"/>
  <c r="D37" i="16"/>
  <c r="D44" i="16" s="1"/>
  <c r="C37" i="16"/>
  <c r="C44" i="16" s="1"/>
  <c r="M26" i="16"/>
  <c r="M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U45" i="16" s="1"/>
  <c r="T13" i="16"/>
  <c r="T26" i="16" s="1"/>
  <c r="S13" i="16"/>
  <c r="R13" i="16"/>
  <c r="R26" i="16" s="1"/>
  <c r="Q13" i="16"/>
  <c r="Q26" i="16" s="1"/>
  <c r="P13" i="16"/>
  <c r="P26" i="16" s="1"/>
  <c r="O13" i="16"/>
  <c r="O26" i="16" s="1"/>
  <c r="N13" i="16"/>
  <c r="M13" i="16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F45" i="16" s="1"/>
  <c r="E13" i="16"/>
  <c r="E26" i="16" s="1"/>
  <c r="E45" i="16" s="1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O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T37" i="17"/>
  <c r="T44" i="17" s="1"/>
  <c r="S37" i="17"/>
  <c r="S44" i="17" s="1"/>
  <c r="R37" i="17"/>
  <c r="R44" i="17" s="1"/>
  <c r="Q37" i="17"/>
  <c r="P37" i="17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G37" i="17"/>
  <c r="G44" i="17" s="1"/>
  <c r="F37" i="17"/>
  <c r="F44" i="17" s="1"/>
  <c r="E37" i="17"/>
  <c r="E44" i="17" s="1"/>
  <c r="D37" i="17"/>
  <c r="D44" i="17" s="1"/>
  <c r="C37" i="17"/>
  <c r="C44" i="17" s="1"/>
  <c r="J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Z26" i="17" s="1"/>
  <c r="W13" i="17"/>
  <c r="W26" i="17" s="1"/>
  <c r="V13" i="17"/>
  <c r="V26" i="17" s="1"/>
  <c r="V45" i="17" s="1"/>
  <c r="U13" i="17"/>
  <c r="U26" i="17" s="1"/>
  <c r="T13" i="17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L45" i="17" s="1"/>
  <c r="K13" i="17"/>
  <c r="K26" i="17" s="1"/>
  <c r="K45" i="17" s="1"/>
  <c r="J13" i="17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J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Q45" i="18" s="1"/>
  <c r="P37" i="18"/>
  <c r="O37" i="18"/>
  <c r="O44" i="18" s="1"/>
  <c r="N37" i="18"/>
  <c r="N44" i="18" s="1"/>
  <c r="M37" i="18"/>
  <c r="M44" i="18" s="1"/>
  <c r="L37" i="18"/>
  <c r="K37" i="18"/>
  <c r="K44" i="18" s="1"/>
  <c r="J37" i="18"/>
  <c r="I37" i="18"/>
  <c r="I44" i="18" s="1"/>
  <c r="H37" i="18"/>
  <c r="G37" i="18"/>
  <c r="G44" i="18" s="1"/>
  <c r="F37" i="18"/>
  <c r="F44" i="18" s="1"/>
  <c r="E37" i="18"/>
  <c r="E44" i="18" s="1"/>
  <c r="D37" i="18"/>
  <c r="C37" i="18"/>
  <c r="C44" i="18" s="1"/>
  <c r="U26" i="18"/>
  <c r="S26" i="18"/>
  <c r="K26" i="18"/>
  <c r="K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V13" i="18"/>
  <c r="V26" i="18" s="1"/>
  <c r="V45" i="18" s="1"/>
  <c r="U13" i="18"/>
  <c r="T13" i="18"/>
  <c r="T26" i="18" s="1"/>
  <c r="S13" i="18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N45" i="18" s="1"/>
  <c r="M13" i="18"/>
  <c r="M26" i="18" s="1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F45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O44" i="19"/>
  <c r="AA43" i="19"/>
  <c r="Z43" i="19"/>
  <c r="Y43" i="19"/>
  <c r="X43" i="19"/>
  <c r="W43" i="19"/>
  <c r="V43" i="19"/>
  <c r="U43" i="19"/>
  <c r="T43" i="19"/>
  <c r="S43" i="19"/>
  <c r="R43" i="19"/>
  <c r="R44" i="19" s="1"/>
  <c r="Q43" i="19"/>
  <c r="P43" i="19"/>
  <c r="O43" i="19"/>
  <c r="N43" i="19"/>
  <c r="M43" i="19"/>
  <c r="L43" i="19"/>
  <c r="K43" i="19"/>
  <c r="J43" i="19"/>
  <c r="J44" i="19" s="1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O37" i="19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T26" i="19"/>
  <c r="T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M13" i="19"/>
  <c r="L13" i="19"/>
  <c r="L26" i="19" s="1"/>
  <c r="L45" i="19" s="1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U13" i="20"/>
  <c r="T13" i="20"/>
  <c r="T26" i="20" s="1"/>
  <c r="T45" i="20" s="1"/>
  <c r="S13" i="20"/>
  <c r="S26" i="20" s="1"/>
  <c r="S45" i="20" s="1"/>
  <c r="R13" i="20"/>
  <c r="R26" i="20" s="1"/>
  <c r="Q13" i="20"/>
  <c r="Q26" i="20" s="1"/>
  <c r="Q45" i="20" s="1"/>
  <c r="P13" i="20"/>
  <c r="P26" i="20" s="1"/>
  <c r="O13" i="20"/>
  <c r="O26" i="20" s="1"/>
  <c r="N13" i="20"/>
  <c r="N26" i="20" s="1"/>
  <c r="M13" i="20"/>
  <c r="L13" i="20"/>
  <c r="L26" i="20" s="1"/>
  <c r="L45" i="20" s="1"/>
  <c r="K13" i="20"/>
  <c r="K26" i="20" s="1"/>
  <c r="K45" i="20" s="1"/>
  <c r="J13" i="20"/>
  <c r="J26" i="20" s="1"/>
  <c r="I13" i="20"/>
  <c r="H13" i="20"/>
  <c r="H26" i="20" s="1"/>
  <c r="G13" i="20"/>
  <c r="G26" i="20" s="1"/>
  <c r="F13" i="20"/>
  <c r="F26" i="20" s="1"/>
  <c r="E13" i="20"/>
  <c r="D13" i="20"/>
  <c r="D26" i="20" s="1"/>
  <c r="D45" i="20" s="1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D26" i="21"/>
  <c r="D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W26" i="21" s="1"/>
  <c r="V13" i="21"/>
  <c r="V26" i="21" s="1"/>
  <c r="U13" i="21"/>
  <c r="T13" i="21"/>
  <c r="T26" i="21" s="1"/>
  <c r="T45" i="21" s="1"/>
  <c r="S13" i="21"/>
  <c r="S26" i="21" s="1"/>
  <c r="S45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L13" i="21"/>
  <c r="L26" i="21" s="1"/>
  <c r="L45" i="21" s="1"/>
  <c r="K13" i="21"/>
  <c r="K26" i="21" s="1"/>
  <c r="K45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D13" i="2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C37" i="1"/>
  <c r="C44" i="1" s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V13" i="1"/>
  <c r="V26" i="1" s="1"/>
  <c r="U13" i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O13" i="1"/>
  <c r="N13" i="1"/>
  <c r="N26" i="1" s="1"/>
  <c r="M13" i="1"/>
  <c r="L13" i="1"/>
  <c r="L26" i="1" s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D13" i="1"/>
  <c r="C13" i="1"/>
  <c r="C26" i="1" s="1"/>
  <c r="C45" i="1" s="1"/>
  <c r="W26" i="18" l="1"/>
  <c r="W45" i="18" s="1"/>
  <c r="M26" i="13"/>
  <c r="M45" i="13" s="1"/>
  <c r="Y45" i="12"/>
  <c r="D44" i="1"/>
  <c r="D45" i="1" s="1"/>
  <c r="T44" i="1"/>
  <c r="M26" i="11"/>
  <c r="M45" i="11" s="1"/>
  <c r="Q44" i="8"/>
  <c r="Y45" i="8"/>
  <c r="N26" i="19"/>
  <c r="I45" i="10"/>
  <c r="AA26" i="18"/>
  <c r="AA45" i="18" s="1"/>
  <c r="M45" i="17"/>
  <c r="V44" i="3"/>
  <c r="I45" i="2"/>
  <c r="M26" i="19"/>
  <c r="M45" i="19" s="1"/>
  <c r="G45" i="11"/>
  <c r="Z44" i="1"/>
  <c r="J44" i="20"/>
  <c r="R44" i="20"/>
  <c r="O45" i="15"/>
  <c r="C26" i="14"/>
  <c r="K26" i="14"/>
  <c r="K45" i="14" s="1"/>
  <c r="I45" i="13"/>
  <c r="Q45" i="13"/>
  <c r="Y45" i="13"/>
  <c r="I44" i="10"/>
  <c r="U45" i="6"/>
  <c r="U26" i="19"/>
  <c r="U45" i="19" s="1"/>
  <c r="C26" i="17"/>
  <c r="C45" i="17" s="1"/>
  <c r="N26" i="16"/>
  <c r="N45" i="16" s="1"/>
  <c r="O26" i="1"/>
  <c r="W26" i="1"/>
  <c r="G45" i="5"/>
  <c r="E26" i="20"/>
  <c r="E45" i="20" s="1"/>
  <c r="M26" i="20"/>
  <c r="M45" i="20" s="1"/>
  <c r="U26" i="20"/>
  <c r="U45" i="20" s="1"/>
  <c r="L45" i="18"/>
  <c r="H44" i="18"/>
  <c r="H45" i="18" s="1"/>
  <c r="P44" i="18"/>
  <c r="P45" i="18" s="1"/>
  <c r="X44" i="18"/>
  <c r="Z44" i="18" s="1"/>
  <c r="Q45" i="7"/>
  <c r="L45" i="4"/>
  <c r="X44" i="4"/>
  <c r="X45" i="4" s="1"/>
  <c r="Z37" i="4"/>
  <c r="M45" i="3"/>
  <c r="Y44" i="21"/>
  <c r="Z44" i="21" s="1"/>
  <c r="F44" i="20"/>
  <c r="I26" i="20"/>
  <c r="I45" i="20" s="1"/>
  <c r="E26" i="19"/>
  <c r="E45" i="19" s="1"/>
  <c r="S26" i="17"/>
  <c r="S45" i="17" s="1"/>
  <c r="V45" i="19"/>
  <c r="I44" i="17"/>
  <c r="I45" i="17" s="1"/>
  <c r="Q44" i="17"/>
  <c r="Q45" i="17" s="1"/>
  <c r="Z37" i="12"/>
  <c r="Y44" i="12"/>
  <c r="Q45" i="15"/>
  <c r="H44" i="15"/>
  <c r="H45" i="15" s="1"/>
  <c r="X44" i="15"/>
  <c r="Z44" i="15" s="1"/>
  <c r="G45" i="13"/>
  <c r="W45" i="9"/>
  <c r="M45" i="7"/>
  <c r="M26" i="4"/>
  <c r="M45" i="4" s="1"/>
  <c r="Z26" i="4"/>
  <c r="T26" i="17"/>
  <c r="T45" i="17" s="1"/>
  <c r="E45" i="18"/>
  <c r="U44" i="17"/>
  <c r="U45" i="17" s="1"/>
  <c r="T45" i="1"/>
  <c r="Z43" i="21"/>
  <c r="U45" i="18"/>
  <c r="L45" i="16"/>
  <c r="L45" i="13"/>
  <c r="L45" i="11"/>
  <c r="F45" i="10"/>
  <c r="N45" i="10"/>
  <c r="H26" i="9"/>
  <c r="N45" i="7"/>
  <c r="Z26" i="6"/>
  <c r="P45" i="5"/>
  <c r="E45" i="4"/>
  <c r="X26" i="3"/>
  <c r="X45" i="3" s="1"/>
  <c r="H45" i="1"/>
  <c r="P45" i="1"/>
  <c r="I45" i="21"/>
  <c r="Q45" i="21"/>
  <c r="J45" i="20"/>
  <c r="R45" i="20"/>
  <c r="AA45" i="20"/>
  <c r="C45" i="19"/>
  <c r="K45" i="19"/>
  <c r="S45" i="19"/>
  <c r="Y45" i="17"/>
  <c r="G45" i="16"/>
  <c r="O45" i="16"/>
  <c r="W45" i="16"/>
  <c r="H44" i="16"/>
  <c r="X44" i="16"/>
  <c r="X45" i="16" s="1"/>
  <c r="AA26" i="15"/>
  <c r="AA45" i="15" s="1"/>
  <c r="I45" i="9"/>
  <c r="Q45" i="9"/>
  <c r="Y45" i="9"/>
  <c r="R44" i="9"/>
  <c r="R45" i="9" s="1"/>
  <c r="Q26" i="8"/>
  <c r="Q45" i="8" s="1"/>
  <c r="J44" i="7"/>
  <c r="J45" i="7" s="1"/>
  <c r="L45" i="5"/>
  <c r="T45" i="5"/>
  <c r="G45" i="4"/>
  <c r="Y44" i="3"/>
  <c r="Z44" i="3" s="1"/>
  <c r="F45" i="2"/>
  <c r="N45" i="2"/>
  <c r="V45" i="2"/>
  <c r="E26" i="2"/>
  <c r="E45" i="2" s="1"/>
  <c r="U26" i="2"/>
  <c r="U45" i="2" s="1"/>
  <c r="I45" i="1"/>
  <c r="Q45" i="1"/>
  <c r="Y45" i="1"/>
  <c r="P44" i="19"/>
  <c r="X44" i="19"/>
  <c r="Z44" i="19" s="1"/>
  <c r="I45" i="18"/>
  <c r="Y45" i="18"/>
  <c r="Z50" i="17"/>
  <c r="P45" i="16"/>
  <c r="Z26" i="16"/>
  <c r="Z25" i="16"/>
  <c r="Q44" i="16"/>
  <c r="C26" i="15"/>
  <c r="C45" i="15" s="1"/>
  <c r="K26" i="15"/>
  <c r="K45" i="15" s="1"/>
  <c r="S26" i="15"/>
  <c r="S45" i="15" s="1"/>
  <c r="O45" i="13"/>
  <c r="W45" i="13"/>
  <c r="M26" i="12"/>
  <c r="M45" i="12" s="1"/>
  <c r="U26" i="12"/>
  <c r="U45" i="12" s="1"/>
  <c r="O45" i="11"/>
  <c r="W45" i="11"/>
  <c r="H26" i="10"/>
  <c r="H45" i="10" s="1"/>
  <c r="P26" i="10"/>
  <c r="X26" i="10"/>
  <c r="Z26" i="10" s="1"/>
  <c r="G26" i="10"/>
  <c r="G45" i="10" s="1"/>
  <c r="O26" i="10"/>
  <c r="O45" i="10" s="1"/>
  <c r="W26" i="10"/>
  <c r="W45" i="10" s="1"/>
  <c r="AA26" i="9"/>
  <c r="AA45" i="9" s="1"/>
  <c r="J26" i="9"/>
  <c r="AA26" i="8"/>
  <c r="AA45" i="8" s="1"/>
  <c r="AA44" i="6"/>
  <c r="G26" i="5"/>
  <c r="O26" i="5"/>
  <c r="O45" i="5" s="1"/>
  <c r="W26" i="5"/>
  <c r="Z50" i="5"/>
  <c r="F26" i="3"/>
  <c r="F45" i="3" s="1"/>
  <c r="N26" i="3"/>
  <c r="N45" i="3" s="1"/>
  <c r="V26" i="3"/>
  <c r="V45" i="3" s="1"/>
  <c r="E26" i="3"/>
  <c r="E45" i="3" s="1"/>
  <c r="D45" i="3"/>
  <c r="L45" i="3"/>
  <c r="G26" i="2"/>
  <c r="G45" i="2" s="1"/>
  <c r="O26" i="2"/>
  <c r="O45" i="2" s="1"/>
  <c r="W26" i="2"/>
  <c r="W45" i="2" s="1"/>
  <c r="K44" i="16"/>
  <c r="K45" i="16" s="1"/>
  <c r="S44" i="16"/>
  <c r="AA44" i="16"/>
  <c r="AA45" i="16" s="1"/>
  <c r="Z43" i="16"/>
  <c r="D45" i="15"/>
  <c r="V45" i="14"/>
  <c r="J44" i="14"/>
  <c r="R44" i="14"/>
  <c r="R45" i="14" s="1"/>
  <c r="Z50" i="14"/>
  <c r="Z25" i="13"/>
  <c r="AA44" i="13"/>
  <c r="AA45" i="13" s="1"/>
  <c r="J44" i="13"/>
  <c r="J45" i="13" s="1"/>
  <c r="R44" i="13"/>
  <c r="R45" i="13" s="1"/>
  <c r="Z44" i="12"/>
  <c r="Z50" i="12"/>
  <c r="Z25" i="11"/>
  <c r="Q26" i="10"/>
  <c r="Q45" i="10" s="1"/>
  <c r="E44" i="10"/>
  <c r="M44" i="10"/>
  <c r="U44" i="10"/>
  <c r="C45" i="8"/>
  <c r="R26" i="6"/>
  <c r="R45" i="6" s="1"/>
  <c r="Q45" i="6"/>
  <c r="Z50" i="6"/>
  <c r="R45" i="5"/>
  <c r="G26" i="3"/>
  <c r="G45" i="3" s="1"/>
  <c r="O26" i="3"/>
  <c r="W26" i="3"/>
  <c r="J45" i="3"/>
  <c r="Z50" i="3"/>
  <c r="E26" i="21"/>
  <c r="E45" i="21" s="1"/>
  <c r="M26" i="21"/>
  <c r="M45" i="21" s="1"/>
  <c r="U26" i="21"/>
  <c r="U45" i="21" s="1"/>
  <c r="J44" i="21"/>
  <c r="J45" i="21" s="1"/>
  <c r="R44" i="21"/>
  <c r="R45" i="21" s="1"/>
  <c r="F45" i="20"/>
  <c r="N45" i="20"/>
  <c r="V45" i="20"/>
  <c r="G45" i="19"/>
  <c r="O45" i="19"/>
  <c r="W45" i="19"/>
  <c r="D45" i="18"/>
  <c r="E45" i="17"/>
  <c r="C26" i="16"/>
  <c r="C45" i="16" s="1"/>
  <c r="S26" i="16"/>
  <c r="S45" i="16" s="1"/>
  <c r="K44" i="14"/>
  <c r="Z25" i="12"/>
  <c r="AA45" i="12"/>
  <c r="J44" i="12"/>
  <c r="J45" i="12" s="1"/>
  <c r="R44" i="12"/>
  <c r="R45" i="12" s="1"/>
  <c r="Z37" i="11"/>
  <c r="AA26" i="10"/>
  <c r="AA45" i="10" s="1"/>
  <c r="E45" i="8"/>
  <c r="F44" i="8"/>
  <c r="F44" i="7"/>
  <c r="F45" i="7" s="1"/>
  <c r="D26" i="6"/>
  <c r="D45" i="6" s="1"/>
  <c r="L26" i="6"/>
  <c r="L45" i="6" s="1"/>
  <c r="T26" i="6"/>
  <c r="T45" i="6" s="1"/>
  <c r="C26" i="6"/>
  <c r="C45" i="6" s="1"/>
  <c r="K26" i="6"/>
  <c r="K45" i="6" s="1"/>
  <c r="J26" i="5"/>
  <c r="Z13" i="5"/>
  <c r="I26" i="5"/>
  <c r="H44" i="5"/>
  <c r="H45" i="5" s="1"/>
  <c r="P44" i="5"/>
  <c r="K26" i="4"/>
  <c r="W45" i="3"/>
  <c r="J26" i="2"/>
  <c r="J45" i="2" s="1"/>
  <c r="Z13" i="2"/>
  <c r="Y26" i="2"/>
  <c r="Z26" i="2" s="1"/>
  <c r="E26" i="1"/>
  <c r="E45" i="1" s="1"/>
  <c r="M26" i="1"/>
  <c r="M45" i="1" s="1"/>
  <c r="U26" i="1"/>
  <c r="J44" i="1"/>
  <c r="J45" i="1" s="1"/>
  <c r="R44" i="1"/>
  <c r="R45" i="1" s="1"/>
  <c r="M45" i="18"/>
  <c r="D45" i="16"/>
  <c r="T45" i="16"/>
  <c r="G45" i="15"/>
  <c r="W45" i="15"/>
  <c r="R44" i="15"/>
  <c r="Q45" i="14"/>
  <c r="Q45" i="12"/>
  <c r="C45" i="12"/>
  <c r="K45" i="12"/>
  <c r="S45" i="12"/>
  <c r="R44" i="11"/>
  <c r="R45" i="11" s="1"/>
  <c r="L45" i="10"/>
  <c r="T45" i="10"/>
  <c r="C26" i="10"/>
  <c r="C45" i="10" s="1"/>
  <c r="K26" i="10"/>
  <c r="O44" i="10"/>
  <c r="G44" i="9"/>
  <c r="N45" i="8"/>
  <c r="V45" i="8"/>
  <c r="G44" i="8"/>
  <c r="W44" i="8"/>
  <c r="Z13" i="7"/>
  <c r="G44" i="7"/>
  <c r="E26" i="6"/>
  <c r="E45" i="6" s="1"/>
  <c r="M26" i="6"/>
  <c r="M45" i="6" s="1"/>
  <c r="N44" i="6"/>
  <c r="V44" i="6"/>
  <c r="C26" i="5"/>
  <c r="K26" i="5"/>
  <c r="D26" i="4"/>
  <c r="D45" i="4" s="1"/>
  <c r="T26" i="4"/>
  <c r="T45" i="4" s="1"/>
  <c r="J44" i="4"/>
  <c r="R44" i="4"/>
  <c r="Q45" i="4"/>
  <c r="Z43" i="3"/>
  <c r="C26" i="2"/>
  <c r="C45" i="2" s="1"/>
  <c r="K26" i="2"/>
  <c r="Z50" i="2"/>
  <c r="Z50" i="21"/>
  <c r="I45" i="19"/>
  <c r="Q45" i="19"/>
  <c r="Y45" i="19"/>
  <c r="F44" i="19"/>
  <c r="F45" i="19" s="1"/>
  <c r="N44" i="19"/>
  <c r="V44" i="19"/>
  <c r="D44" i="18"/>
  <c r="L44" i="18"/>
  <c r="T44" i="18"/>
  <c r="T45" i="18" s="1"/>
  <c r="G45" i="17"/>
  <c r="O45" i="17"/>
  <c r="W45" i="17"/>
  <c r="H44" i="17"/>
  <c r="P44" i="17"/>
  <c r="Z50" i="16"/>
  <c r="D44" i="15"/>
  <c r="L44" i="15"/>
  <c r="L45" i="15" s="1"/>
  <c r="T44" i="15"/>
  <c r="T45" i="15" s="1"/>
  <c r="AA26" i="14"/>
  <c r="AA45" i="14" s="1"/>
  <c r="F44" i="14"/>
  <c r="F45" i="14" s="1"/>
  <c r="N44" i="14"/>
  <c r="N45" i="14" s="1"/>
  <c r="V44" i="14"/>
  <c r="C45" i="11"/>
  <c r="E26" i="10"/>
  <c r="M26" i="10"/>
  <c r="M45" i="10" s="1"/>
  <c r="U26" i="10"/>
  <c r="U45" i="10" s="1"/>
  <c r="Y44" i="10"/>
  <c r="Y45" i="10" s="1"/>
  <c r="G26" i="9"/>
  <c r="O26" i="9"/>
  <c r="O45" i="9" s="1"/>
  <c r="Z37" i="9"/>
  <c r="H44" i="9"/>
  <c r="X44" i="9"/>
  <c r="Z44" i="9" s="1"/>
  <c r="I26" i="7"/>
  <c r="Z37" i="7"/>
  <c r="D26" i="5"/>
  <c r="D45" i="5" s="1"/>
  <c r="L26" i="5"/>
  <c r="R44" i="5"/>
  <c r="C26" i="3"/>
  <c r="S26" i="3"/>
  <c r="AA26" i="3"/>
  <c r="AA45" i="3" s="1"/>
  <c r="L26" i="2"/>
  <c r="L45" i="2" s="1"/>
  <c r="T26" i="2"/>
  <c r="T45" i="2" s="1"/>
  <c r="P44" i="2"/>
  <c r="P45" i="2" s="1"/>
  <c r="Q45" i="16"/>
  <c r="L45" i="1"/>
  <c r="I45" i="16"/>
  <c r="T45" i="9"/>
  <c r="U45" i="1"/>
  <c r="N45" i="21"/>
  <c r="V45" i="21"/>
  <c r="G45" i="20"/>
  <c r="O45" i="20"/>
  <c r="W45" i="20"/>
  <c r="H45" i="19"/>
  <c r="P45" i="19"/>
  <c r="Z26" i="19"/>
  <c r="X45" i="19"/>
  <c r="Z45" i="19" s="1"/>
  <c r="K45" i="10"/>
  <c r="X45" i="1"/>
  <c r="Z26" i="1"/>
  <c r="F45" i="21"/>
  <c r="F45" i="1"/>
  <c r="N45" i="1"/>
  <c r="V45" i="1"/>
  <c r="G45" i="21"/>
  <c r="O45" i="21"/>
  <c r="W45" i="21"/>
  <c r="H45" i="20"/>
  <c r="P45" i="20"/>
  <c r="Z26" i="20"/>
  <c r="X45" i="20"/>
  <c r="Z45" i="20" s="1"/>
  <c r="P45" i="15"/>
  <c r="H45" i="16"/>
  <c r="Y45" i="16"/>
  <c r="G45" i="1"/>
  <c r="O45" i="1"/>
  <c r="W45" i="1"/>
  <c r="H45" i="21"/>
  <c r="P45" i="21"/>
  <c r="Z26" i="21"/>
  <c r="X45" i="21"/>
  <c r="J45" i="19"/>
  <c r="R45" i="19"/>
  <c r="AA45" i="19"/>
  <c r="H45" i="17"/>
  <c r="P45" i="17"/>
  <c r="I45" i="15"/>
  <c r="Y45" i="15"/>
  <c r="S45" i="10"/>
  <c r="R45" i="15"/>
  <c r="Z43" i="18"/>
  <c r="Z13" i="1"/>
  <c r="Z13" i="21"/>
  <c r="Z13" i="20"/>
  <c r="Z13" i="19"/>
  <c r="R45" i="17"/>
  <c r="R45" i="18"/>
  <c r="X44" i="17"/>
  <c r="Z44" i="17" s="1"/>
  <c r="J45" i="14"/>
  <c r="I44" i="14"/>
  <c r="I45" i="14" s="1"/>
  <c r="L45" i="8"/>
  <c r="I45" i="7"/>
  <c r="J45" i="17"/>
  <c r="J45" i="18"/>
  <c r="Z37" i="17"/>
  <c r="X44" i="8"/>
  <c r="Z44" i="8" s="1"/>
  <c r="Z37" i="8"/>
  <c r="X26" i="18"/>
  <c r="Z13" i="18"/>
  <c r="N45" i="9"/>
  <c r="J26" i="8"/>
  <c r="J45" i="8" s="1"/>
  <c r="C45" i="18"/>
  <c r="S45" i="18"/>
  <c r="J45" i="15"/>
  <c r="Z26" i="15"/>
  <c r="T45" i="11"/>
  <c r="X44" i="2"/>
  <c r="Z44" i="2" s="1"/>
  <c r="Z43" i="2"/>
  <c r="R45" i="10"/>
  <c r="I45" i="4"/>
  <c r="R45" i="16"/>
  <c r="Z37" i="1"/>
  <c r="Z37" i="21"/>
  <c r="Z37" i="20"/>
  <c r="J45" i="16"/>
  <c r="C44" i="14"/>
  <c r="C45" i="14" s="1"/>
  <c r="S44" i="14"/>
  <c r="S45" i="14" s="1"/>
  <c r="D45" i="11"/>
  <c r="J44" i="10"/>
  <c r="J45" i="10" s="1"/>
  <c r="R44" i="10"/>
  <c r="J45" i="9"/>
  <c r="X44" i="6"/>
  <c r="Z44" i="6" s="1"/>
  <c r="Z37" i="6"/>
  <c r="X45" i="6"/>
  <c r="Z45" i="6" s="1"/>
  <c r="O45" i="3"/>
  <c r="Z37" i="2"/>
  <c r="E44" i="14"/>
  <c r="E45" i="14" s="1"/>
  <c r="M44" i="14"/>
  <c r="M45" i="14" s="1"/>
  <c r="U44" i="14"/>
  <c r="U45" i="14" s="1"/>
  <c r="X26" i="13"/>
  <c r="Z13" i="13"/>
  <c r="X26" i="12"/>
  <c r="Z13" i="12"/>
  <c r="H45" i="11"/>
  <c r="P45" i="11"/>
  <c r="X26" i="11"/>
  <c r="Z13" i="11"/>
  <c r="P45" i="10"/>
  <c r="S45" i="7"/>
  <c r="H45" i="6"/>
  <c r="J45" i="5"/>
  <c r="Y26" i="5"/>
  <c r="Y45" i="5" s="1"/>
  <c r="Z25" i="5"/>
  <c r="Q45" i="2"/>
  <c r="I45" i="11"/>
  <c r="Y45" i="11"/>
  <c r="V45" i="9"/>
  <c r="F45" i="8"/>
  <c r="I45" i="8"/>
  <c r="D45" i="7"/>
  <c r="T45" i="7"/>
  <c r="J45" i="6"/>
  <c r="Z13" i="17"/>
  <c r="Z13" i="16"/>
  <c r="Z13" i="15"/>
  <c r="Z13" i="14"/>
  <c r="AA45" i="11"/>
  <c r="E45" i="9"/>
  <c r="M45" i="9"/>
  <c r="U45" i="7"/>
  <c r="J45" i="4"/>
  <c r="R45" i="4"/>
  <c r="T45" i="3"/>
  <c r="Z26" i="3"/>
  <c r="H44" i="14"/>
  <c r="H45" i="14" s="1"/>
  <c r="P44" i="14"/>
  <c r="P45" i="14" s="1"/>
  <c r="X44" i="14"/>
  <c r="D45" i="13"/>
  <c r="T45" i="13"/>
  <c r="D45" i="12"/>
  <c r="T45" i="12"/>
  <c r="Z25" i="10"/>
  <c r="F45" i="9"/>
  <c r="H45" i="8"/>
  <c r="K45" i="7"/>
  <c r="Y45" i="4"/>
  <c r="Z45" i="4" s="1"/>
  <c r="M26" i="2"/>
  <c r="M45" i="2" s="1"/>
  <c r="H44" i="2"/>
  <c r="H45" i="2" s="1"/>
  <c r="X26" i="9"/>
  <c r="R45" i="7"/>
  <c r="AA45" i="7"/>
  <c r="E45" i="5"/>
  <c r="Z50" i="9"/>
  <c r="D44" i="8"/>
  <c r="D45" i="8" s="1"/>
  <c r="L44" i="8"/>
  <c r="T44" i="8"/>
  <c r="T45" i="8" s="1"/>
  <c r="M45" i="5"/>
  <c r="I44" i="5"/>
  <c r="U26" i="4"/>
  <c r="U45" i="4" s="1"/>
  <c r="O44" i="4"/>
  <c r="O45" i="4" s="1"/>
  <c r="W44" i="4"/>
  <c r="W45" i="4" s="1"/>
  <c r="R26" i="3"/>
  <c r="R45" i="3" s="1"/>
  <c r="Q45" i="3"/>
  <c r="P45" i="3"/>
  <c r="C45" i="7"/>
  <c r="I45" i="6"/>
  <c r="AA45" i="5"/>
  <c r="V45" i="4"/>
  <c r="Z37" i="13"/>
  <c r="Z13" i="8"/>
  <c r="S26" i="6"/>
  <c r="S45" i="6" s="1"/>
  <c r="AA26" i="6"/>
  <c r="AA45" i="6" s="1"/>
  <c r="P45" i="6"/>
  <c r="W45" i="5"/>
  <c r="C44" i="5"/>
  <c r="K44" i="5"/>
  <c r="K45" i="5" s="1"/>
  <c r="S44" i="5"/>
  <c r="S45" i="5" s="1"/>
  <c r="AA44" i="5"/>
  <c r="H45" i="4"/>
  <c r="Y44" i="4"/>
  <c r="K45" i="2"/>
  <c r="R45" i="2"/>
  <c r="G26" i="7"/>
  <c r="G45" i="7" s="1"/>
  <c r="O26" i="7"/>
  <c r="O45" i="7" s="1"/>
  <c r="W26" i="7"/>
  <c r="W45" i="7" s="1"/>
  <c r="X26" i="7"/>
  <c r="X44" i="7"/>
  <c r="Z44" i="7" s="1"/>
  <c r="F26" i="6"/>
  <c r="F45" i="6" s="1"/>
  <c r="N26" i="6"/>
  <c r="V26" i="6"/>
  <c r="C44" i="4"/>
  <c r="C45" i="4" s="1"/>
  <c r="K44" i="4"/>
  <c r="K45" i="4" s="1"/>
  <c r="S44" i="4"/>
  <c r="S45" i="4" s="1"/>
  <c r="AA44" i="4"/>
  <c r="AA45" i="4" s="1"/>
  <c r="X45" i="5"/>
  <c r="D44" i="9"/>
  <c r="D45" i="9" s="1"/>
  <c r="L44" i="9"/>
  <c r="L45" i="9" s="1"/>
  <c r="T44" i="9"/>
  <c r="G26" i="8"/>
  <c r="O26" i="8"/>
  <c r="O45" i="8" s="1"/>
  <c r="W26" i="8"/>
  <c r="W45" i="8" s="1"/>
  <c r="F26" i="5"/>
  <c r="F45" i="5" s="1"/>
  <c r="N26" i="5"/>
  <c r="N45" i="5" s="1"/>
  <c r="V26" i="5"/>
  <c r="V45" i="5" s="1"/>
  <c r="C44" i="3"/>
  <c r="C45" i="3" s="1"/>
  <c r="K44" i="3"/>
  <c r="K45" i="3" s="1"/>
  <c r="S44" i="3"/>
  <c r="S45" i="3" s="1"/>
  <c r="AA44" i="3"/>
  <c r="I45" i="5" l="1"/>
  <c r="V45" i="6"/>
  <c r="X45" i="15"/>
  <c r="Z45" i="15" s="1"/>
  <c r="Y45" i="21"/>
  <c r="Z45" i="21" s="1"/>
  <c r="N45" i="19"/>
  <c r="N45" i="6"/>
  <c r="C45" i="5"/>
  <c r="Y45" i="2"/>
  <c r="Y45" i="3"/>
  <c r="Z44" i="10"/>
  <c r="Z44" i="16"/>
  <c r="G45" i="8"/>
  <c r="E45" i="10"/>
  <c r="Z26" i="5"/>
  <c r="X45" i="10"/>
  <c r="Z45" i="10" s="1"/>
  <c r="Z45" i="1"/>
  <c r="Z45" i="5"/>
  <c r="Z44" i="4"/>
  <c r="G45" i="9"/>
  <c r="H45" i="9"/>
  <c r="X45" i="17"/>
  <c r="Z45" i="17" s="1"/>
  <c r="X45" i="7"/>
  <c r="Z45" i="7" s="1"/>
  <c r="Z26" i="7"/>
  <c r="Z26" i="13"/>
  <c r="X45" i="13"/>
  <c r="Z45" i="13" s="1"/>
  <c r="Z45" i="16"/>
  <c r="X45" i="18"/>
  <c r="Z45" i="18" s="1"/>
  <c r="Z26" i="18"/>
  <c r="Z26" i="9"/>
  <c r="X45" i="9"/>
  <c r="Z45" i="9" s="1"/>
  <c r="Z26" i="11"/>
  <c r="X45" i="11"/>
  <c r="Z45" i="11" s="1"/>
  <c r="Z26" i="12"/>
  <c r="X45" i="12"/>
  <c r="Z45" i="12" s="1"/>
  <c r="Z44" i="14"/>
  <c r="X45" i="14"/>
  <c r="Z45" i="14" s="1"/>
  <c r="X45" i="8"/>
  <c r="Z45" i="8" s="1"/>
  <c r="Z45" i="3"/>
  <c r="X45" i="2"/>
  <c r="Z45" i="2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<sst xmlns="http://schemas.openxmlformats.org/spreadsheetml/2006/main" count="2730" uniqueCount="100">
  <si>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</si>
  <si>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</si>
  <si>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</si>
  <si>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</si>
  <si>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</si>
  <si>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</si>
  <si>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</si>
  <si>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</si>
  <si>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</si>
  <si>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</si>
  <si>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</si>
  <si>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</si>
  <si>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</si>
  <si>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</si>
  <si>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</si>
  <si>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</si>
  <si>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</si>
  <si>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</si>
  <si>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</si>
  <si>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</si>
  <si>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</si>
  <si>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</si>
  <si>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</si>
  <si>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</si>
  <si>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</si>
  <si>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</si>
  <si>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</si>
  <si>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</si>
  <si>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</si>
  <si>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</si>
  <si>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</si>
  <si>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</si>
  <si>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</si>
  <si>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</si>
  <si>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</si>
  <si>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</si>
  <si>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</si>
  <si>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</si>
  <si>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</si>
  <si>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</si>
  <si>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</si>
  <si>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</si>
  <si>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</si>
  <si>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</si>
  <si>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</si>
  <si>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</si>
  <si>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</si>
  <si>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</si>
  <si>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</si>
  <si>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</si>
  <si>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</si>
  <si>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</si>
  <si>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</si>
  <si>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</si>
  <si>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</si>
  <si>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</si>
  <si>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</si>
  <si>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</si>
  <si>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</si>
  <si>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</si>
  <si>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</si>
  <si>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</si>
  <si>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</si>
  <si>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</si>
  <si>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</si>
  <si>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</si>
  <si>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</si>
  <si>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</si>
  <si>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</si>
  <si>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</si>
  <si>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</si>
  <si>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</si>
  <si>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</si>
  <si>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</si>
  <si>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</si>
  <si>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</si>
  <si>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2nd Quarter ended 31 December 2024 (Figures Finalised as at 2025/01/29)</t>
  </si>
  <si>
    <t>Mpumalanga: Mkhondo (MP303) - Table C6 Quarterly Budget Statement - Financial Position ( Energy sources                                     ) for 2nd Quarter ended 31 December 2024 (Figures Finalised as at 2025/01/29)</t>
  </si>
  <si>
    <t>Mpumalanga: Pixley Ka Seme (MP) (MP304) - Table C6 Quarterly Budget Statement - Financial Position ( Energy sources                                     ) for 2nd Quarter ended 31 December 2024 (Figures Finalised as at 2025/01/29)</t>
  </si>
  <si>
    <t>Mpumalanga: Lekwa (MP305) - Table C6 Quarterly Budget Statement - Financial Position ( Energy sources                                     ) for 2nd Quarter ended 31 December 2024 (Figures Finalised as at 2025/01/29)</t>
  </si>
  <si>
    <t>Mpumalanga: Dipaleseng (MP306) - Table C6 Quarterly Budget Statement - Financial Position ( Energy sources                                     ) for 2nd Quarter ended 31 December 2024 (Figures Finalised as at 2025/01/29)</t>
  </si>
  <si>
    <t>Mpumalanga: Govan Mbeki (MP307) - Table C6 Quarterly Budget Statement - Financial Position ( Energy sources                                     ) for 2nd Quarter ended 31 December 2024 (Figures Finalised as at 2025/01/29)</t>
  </si>
  <si>
    <t>Mpumalanga: Gert Sibande (DC30) - Table C6 Quarterly Budget Statement - Financial Position ( Energy sources                                     ) for 2nd Quarter ended 31 December 2024 (Figures Finalised as at 2025/01/29)</t>
  </si>
  <si>
    <t>Mpumalanga: Victor Khanye (MP311) - Table C6 Quarterly Budget Statement - Financial Position ( Energy sources                                     ) for 2nd Quarter ended 31 December 2024 (Figures Finalised as at 2025/01/29)</t>
  </si>
  <si>
    <t>Mpumalanga: Emalahleni (MP) (MP312) - Table C6 Quarterly Budget Statement - Financial Position ( Energy sources                                     ) for 2nd Quarter ended 31 December 2024 (Figures Finalised as at 2025/01/29)</t>
  </si>
  <si>
    <t>Mpumalanga: Steve Tshwete (MP313) - Table C6 Quarterly Budget Statement - Financial Position ( Energy sources                                     ) for 2nd Quarter ended 31 December 2024 (Figures Finalised as at 2025/01/29)</t>
  </si>
  <si>
    <t>Mpumalanga: Emakhazeni (MP314) - Table C6 Quarterly Budget Statement - Financial Position ( Energy sources                                     ) for 2nd Quarter ended 31 December 2024 (Figures Finalised as at 2025/01/29)</t>
  </si>
  <si>
    <t>Mpumalanga: Thembisile Hani (MP315) - Table C6 Quarterly Budget Statement - Financial Position ( Energy sources                                     ) for 2nd Quarter ended 31 December 2024 (Figures Finalised as at 2025/01/29)</t>
  </si>
  <si>
    <t>Mpumalanga: Dr J.S. Moroka (MP316) - Table C6 Quarterly Budget Statement - Financial Position ( Energy sources                                     ) for 2nd Quarter ended 31 December 2024 (Figures Finalised as at 2025/01/29)</t>
  </si>
  <si>
    <t>Mpumalanga: Nkangala (DC31) - Table C6 Quarterly Budget Statement - Financial Position ( Energy sources                                     ) for 2nd Quarter ended 31 December 2024 (Figures Finalised as at 2025/01/29)</t>
  </si>
  <si>
    <t>Mpumalanga: Thaba Chweu (MP321) - Table C6 Quarterly Budget Statement - Financial Position ( Energy sources                                     ) for 2nd Quarter ended 31 December 2024 (Figures Finalised as at 2025/01/29)</t>
  </si>
  <si>
    <t>Mpumalanga: Nkomazi (MP324) - Table C6 Quarterly Budget Statement - Financial Position ( Energy sources                                     ) for 2nd Quarter ended 31 December 2024 (Figures Finalised as at 2025/01/29)</t>
  </si>
  <si>
    <t>Mpumalanga: Bushbuckridge (MP325) - Table C6 Quarterly Budget Statement - Financial Position ( Energy sources                                     ) for 2nd Quarter ended 31 December 2024 (Figures Finalised as at 2025/01/29)</t>
  </si>
  <si>
    <t>Mpumalanga: City of Mbombela (MP326) - Table C6 Quarterly Budget Statement - Financial Position ( Energy sources                                     ) for 2nd Quarter ended 31 December 2024 (Figures Finalised as at 2025/01/29)</t>
  </si>
  <si>
    <t>Mpumalanga: Ehlanzeni (DC32)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</si>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</sst>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AG24" sqref="AG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608302466</v>
      </c>
      <c r="D6" s="18"/>
      <c r="E6" s="19">
        <v>-51929785</v>
      </c>
      <c r="F6" s="20">
        <v>-51929785</v>
      </c>
      <c r="G6" s="20">
        <v>857616662</v>
      </c>
      <c r="H6" s="20">
        <v>12376004</v>
      </c>
      <c r="I6" s="20">
        <v>51899437</v>
      </c>
      <c r="J6" s="20">
        <v>921892103</v>
      </c>
      <c r="K6" s="20">
        <v>227674108</v>
      </c>
      <c r="L6" s="20">
        <v>210410411</v>
      </c>
      <c r="M6" s="20">
        <v>-53167429</v>
      </c>
      <c r="N6" s="20">
        <v>384917090</v>
      </c>
      <c r="O6" s="20"/>
      <c r="P6" s="20"/>
      <c r="Q6" s="20"/>
      <c r="R6" s="20"/>
      <c r="S6" s="20"/>
      <c r="T6" s="20"/>
      <c r="U6" s="20"/>
      <c r="V6" s="20"/>
      <c r="W6" s="20">
        <v>1306809193</v>
      </c>
      <c r="X6" s="20">
        <v>183760233</v>
      </c>
      <c r="Y6" s="20">
        <v>1123048960</v>
      </c>
      <c r="Z6" s="21">
        <v>611.14907271585798</v>
      </c>
      <c r="AA6" s="22">
        <v>-51929785</v>
      </c>
    </row>
    <row r="7" spans="1:27" ht="13.5" x14ac:dyDescent="0.25">
      <c r="A7" s="23" t="s">
        <v>35</v>
      </c>
      <c r="B7" s="17" t="s">
        <v>32</v>
      </c>
      <c r="C7" s="18">
        <v>2035706408</v>
      </c>
      <c r="D7" s="18"/>
      <c r="E7" s="19">
        <v>1227403081</v>
      </c>
      <c r="F7" s="20">
        <v>1227403081</v>
      </c>
      <c r="G7" s="20">
        <v>3458793090</v>
      </c>
      <c r="H7" s="20">
        <v>101977837</v>
      </c>
      <c r="I7" s="20">
        <v>161834448</v>
      </c>
      <c r="J7" s="20">
        <v>3722605375</v>
      </c>
      <c r="K7" s="20">
        <v>16434516</v>
      </c>
      <c r="L7" s="20">
        <v>54947666</v>
      </c>
      <c r="M7" s="20">
        <v>118125482</v>
      </c>
      <c r="N7" s="20">
        <v>189507664</v>
      </c>
      <c r="O7" s="20"/>
      <c r="P7" s="20"/>
      <c r="Q7" s="20"/>
      <c r="R7" s="20"/>
      <c r="S7" s="20"/>
      <c r="T7" s="20"/>
      <c r="U7" s="20"/>
      <c r="V7" s="20"/>
      <c r="W7" s="20">
        <v>3912113039</v>
      </c>
      <c r="X7" s="20">
        <v>1037681467</v>
      </c>
      <c r="Y7" s="20">
        <v>2874431572</v>
      </c>
      <c r="Z7" s="21">
        <v>277.00519508266399</v>
      </c>
      <c r="AA7" s="22">
        <v>1227403081</v>
      </c>
    </row>
    <row r="8" spans="1:27" ht="13.5" x14ac:dyDescent="0.25">
      <c r="A8" s="23" t="s">
        <v>36</v>
      </c>
      <c r="B8" s="17" t="s">
        <v>32</v>
      </c>
      <c r="C8" s="18">
        <v>33091175</v>
      </c>
      <c r="D8" s="18"/>
      <c r="E8" s="19">
        <v>26433031</v>
      </c>
      <c r="F8" s="20">
        <v>26433031</v>
      </c>
      <c r="G8" s="20">
        <v>16326910</v>
      </c>
      <c r="H8" s="20">
        <v>24422692</v>
      </c>
      <c r="I8" s="20">
        <v>3049638</v>
      </c>
      <c r="J8" s="20">
        <v>43799240</v>
      </c>
      <c r="K8" s="20">
        <v>3772704</v>
      </c>
      <c r="L8" s="20">
        <v>467522</v>
      </c>
      <c r="M8" s="20">
        <v>-20904659</v>
      </c>
      <c r="N8" s="20">
        <v>-16664433</v>
      </c>
      <c r="O8" s="20"/>
      <c r="P8" s="20"/>
      <c r="Q8" s="20"/>
      <c r="R8" s="20"/>
      <c r="S8" s="20"/>
      <c r="T8" s="20"/>
      <c r="U8" s="20"/>
      <c r="V8" s="20"/>
      <c r="W8" s="20">
        <v>27134807</v>
      </c>
      <c r="X8" s="20">
        <v>13389953</v>
      </c>
      <c r="Y8" s="20">
        <v>13744854</v>
      </c>
      <c r="Z8" s="21">
        <v>102.65050220863358</v>
      </c>
      <c r="AA8" s="22">
        <v>26433031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-374635079</v>
      </c>
      <c r="D10" s="18"/>
      <c r="E10" s="19">
        <v>-65931722</v>
      </c>
      <c r="F10" s="20">
        <v>-65931722</v>
      </c>
      <c r="G10" s="20">
        <v>-574184634</v>
      </c>
      <c r="H10" s="20">
        <v>-7535797</v>
      </c>
      <c r="I10" s="20">
        <v>-9995940</v>
      </c>
      <c r="J10" s="20">
        <v>-591716371</v>
      </c>
      <c r="K10" s="20">
        <v>-35296399</v>
      </c>
      <c r="L10" s="20">
        <v>4546312</v>
      </c>
      <c r="M10" s="20">
        <v>-14014644</v>
      </c>
      <c r="N10" s="20">
        <v>-44764731</v>
      </c>
      <c r="O10" s="20"/>
      <c r="P10" s="20"/>
      <c r="Q10" s="20"/>
      <c r="R10" s="20"/>
      <c r="S10" s="20"/>
      <c r="T10" s="20"/>
      <c r="U10" s="20"/>
      <c r="V10" s="20"/>
      <c r="W10" s="20">
        <v>-636481102</v>
      </c>
      <c r="X10" s="20">
        <v>-46089391</v>
      </c>
      <c r="Y10" s="20">
        <v>-590391711</v>
      </c>
      <c r="Z10" s="21">
        <v>1280.9709527296641</v>
      </c>
      <c r="AA10" s="22">
        <v>-65931722</v>
      </c>
    </row>
    <row r="11" spans="1:27" ht="13.5" x14ac:dyDescent="0.25">
      <c r="A11" s="23" t="s">
        <v>39</v>
      </c>
      <c r="B11" s="17" t="s">
        <v>32</v>
      </c>
      <c r="C11" s="18">
        <v>1842959405</v>
      </c>
      <c r="D11" s="18"/>
      <c r="E11" s="19">
        <v>200114352</v>
      </c>
      <c r="F11" s="20">
        <v>200114352</v>
      </c>
      <c r="G11" s="24">
        <v>2408997653</v>
      </c>
      <c r="H11" s="24">
        <v>60492241</v>
      </c>
      <c r="I11" s="24">
        <v>24645887</v>
      </c>
      <c r="J11" s="20">
        <v>2494135781</v>
      </c>
      <c r="K11" s="24">
        <v>54955252</v>
      </c>
      <c r="L11" s="24">
        <v>39206352</v>
      </c>
      <c r="M11" s="20">
        <v>35199494</v>
      </c>
      <c r="N11" s="24">
        <v>129361098</v>
      </c>
      <c r="O11" s="24"/>
      <c r="P11" s="24"/>
      <c r="Q11" s="20"/>
      <c r="R11" s="24"/>
      <c r="S11" s="24"/>
      <c r="T11" s="20"/>
      <c r="U11" s="24"/>
      <c r="V11" s="24"/>
      <c r="W11" s="24">
        <v>2623496879</v>
      </c>
      <c r="X11" s="20">
        <v>195813080</v>
      </c>
      <c r="Y11" s="24">
        <v>2427683799</v>
      </c>
      <c r="Z11" s="25">
        <v>1239.7965442349407</v>
      </c>
      <c r="AA11" s="26">
        <v>200114352</v>
      </c>
    </row>
    <row r="12" spans="1:27" ht="13.5" x14ac:dyDescent="0.25">
      <c r="A12" s="23" t="s">
        <v>40</v>
      </c>
      <c r="B12" s="17" t="s">
        <v>32</v>
      </c>
      <c r="C12" s="18">
        <v>-18378324</v>
      </c>
      <c r="D12" s="18"/>
      <c r="E12" s="19">
        <v>-461859</v>
      </c>
      <c r="F12" s="20">
        <v>-461859</v>
      </c>
      <c r="G12" s="20">
        <v>-35279476</v>
      </c>
      <c r="H12" s="20"/>
      <c r="I12" s="20">
        <v>1263</v>
      </c>
      <c r="J12" s="20">
        <v>-35278213</v>
      </c>
      <c r="K12" s="20">
        <v>66992</v>
      </c>
      <c r="L12" s="20">
        <v>20917466</v>
      </c>
      <c r="M12" s="20">
        <v>-10455572</v>
      </c>
      <c r="N12" s="20">
        <v>10528886</v>
      </c>
      <c r="O12" s="20"/>
      <c r="P12" s="20"/>
      <c r="Q12" s="20"/>
      <c r="R12" s="20"/>
      <c r="S12" s="20"/>
      <c r="T12" s="20"/>
      <c r="U12" s="20"/>
      <c r="V12" s="20"/>
      <c r="W12" s="20">
        <v>-24749327</v>
      </c>
      <c r="X12" s="20">
        <v>-461859</v>
      </c>
      <c r="Y12" s="20">
        <v>-24287468</v>
      </c>
      <c r="Z12" s="21">
        <v>5258.6326129836161</v>
      </c>
      <c r="AA12" s="22">
        <v>-461859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4127046051</v>
      </c>
      <c r="D13" s="29">
        <f>SUM(D6:D12)</f>
        <v>0</v>
      </c>
      <c r="E13" s="30">
        <f t="shared" si="0"/>
        <v>1335627098</v>
      </c>
      <c r="F13" s="31">
        <f t="shared" si="0"/>
        <v>1335627098</v>
      </c>
      <c r="G13" s="31">
        <f t="shared" si="0"/>
        <v>6132270205</v>
      </c>
      <c r="H13" s="31">
        <f t="shared" si="0"/>
        <v>191732977</v>
      </c>
      <c r="I13" s="31">
        <f t="shared" si="0"/>
        <v>231434733</v>
      </c>
      <c r="J13" s="31">
        <f t="shared" si="0"/>
        <v>6555437915</v>
      </c>
      <c r="K13" s="31">
        <f t="shared" si="0"/>
        <v>267607173</v>
      </c>
      <c r="L13" s="31">
        <f t="shared" si="0"/>
        <v>330495729</v>
      </c>
      <c r="M13" s="31">
        <f t="shared" si="0"/>
        <v>54782672</v>
      </c>
      <c r="N13" s="31">
        <f t="shared" si="0"/>
        <v>652885574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7208323489</v>
      </c>
      <c r="X13" s="31">
        <f t="shared" si="0"/>
        <v>1384093483</v>
      </c>
      <c r="Y13" s="31">
        <f t="shared" si="0"/>
        <v>5824230006</v>
      </c>
      <c r="Z13" s="32">
        <f>+IF(X13&lt;&gt;0,+(Y13/X13)*100,0)</f>
        <v>420.79744450324819</v>
      </c>
      <c r="AA13" s="33">
        <f>SUM(AA6:AA12)</f>
        <v>1335627098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34006309</v>
      </c>
      <c r="D15" s="18"/>
      <c r="E15" s="19"/>
      <c r="F15" s="20"/>
      <c r="G15" s="20">
        <v>3596942</v>
      </c>
      <c r="H15" s="20">
        <v>2201274</v>
      </c>
      <c r="I15" s="20"/>
      <c r="J15" s="20">
        <v>5798216</v>
      </c>
      <c r="K15" s="20"/>
      <c r="L15" s="20">
        <v>24700</v>
      </c>
      <c r="M15" s="20"/>
      <c r="N15" s="20">
        <v>24700</v>
      </c>
      <c r="O15" s="20"/>
      <c r="P15" s="20"/>
      <c r="Q15" s="20"/>
      <c r="R15" s="20"/>
      <c r="S15" s="20"/>
      <c r="T15" s="20"/>
      <c r="U15" s="20"/>
      <c r="V15" s="20"/>
      <c r="W15" s="20">
        <v>5822916</v>
      </c>
      <c r="X15" s="20"/>
      <c r="Y15" s="20">
        <v>5822916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3307677667</v>
      </c>
      <c r="D17" s="18"/>
      <c r="E17" s="19">
        <v>2717972780</v>
      </c>
      <c r="F17" s="20">
        <v>2717972780</v>
      </c>
      <c r="G17" s="24">
        <v>3101948670</v>
      </c>
      <c r="H17" s="24">
        <v>500307946</v>
      </c>
      <c r="I17" s="24">
        <v>-17936210</v>
      </c>
      <c r="J17" s="20">
        <v>3584320406</v>
      </c>
      <c r="K17" s="24">
        <v>17554711</v>
      </c>
      <c r="L17" s="24">
        <v>-23841397</v>
      </c>
      <c r="M17" s="20">
        <v>-5872916</v>
      </c>
      <c r="N17" s="24">
        <v>-12159602</v>
      </c>
      <c r="O17" s="24"/>
      <c r="P17" s="24"/>
      <c r="Q17" s="20"/>
      <c r="R17" s="24"/>
      <c r="S17" s="24"/>
      <c r="T17" s="20"/>
      <c r="U17" s="24"/>
      <c r="V17" s="24"/>
      <c r="W17" s="24">
        <v>3572160804</v>
      </c>
      <c r="X17" s="20">
        <v>2151329658</v>
      </c>
      <c r="Y17" s="24">
        <v>1420831146</v>
      </c>
      <c r="Z17" s="25">
        <v>66.044324760570944</v>
      </c>
      <c r="AA17" s="26">
        <v>2717972780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48496</v>
      </c>
      <c r="D21" s="18"/>
      <c r="E21" s="19">
        <v>13742</v>
      </c>
      <c r="F21" s="20">
        <v>13742</v>
      </c>
      <c r="G21" s="20">
        <v>47959</v>
      </c>
      <c r="H21" s="20">
        <v>-1258</v>
      </c>
      <c r="I21" s="20">
        <v>-898</v>
      </c>
      <c r="J21" s="20">
        <v>45803</v>
      </c>
      <c r="K21" s="20">
        <v>-898</v>
      </c>
      <c r="L21" s="20">
        <v>-898</v>
      </c>
      <c r="M21" s="20">
        <v>-1046</v>
      </c>
      <c r="N21" s="20">
        <v>-2842</v>
      </c>
      <c r="O21" s="20"/>
      <c r="P21" s="20"/>
      <c r="Q21" s="20"/>
      <c r="R21" s="20"/>
      <c r="S21" s="20"/>
      <c r="T21" s="20"/>
      <c r="U21" s="20"/>
      <c r="V21" s="20"/>
      <c r="W21" s="20">
        <v>42961</v>
      </c>
      <c r="X21" s="20">
        <v>6876</v>
      </c>
      <c r="Y21" s="20">
        <v>36085</v>
      </c>
      <c r="Z21" s="21">
        <v>524.79639325189055</v>
      </c>
      <c r="AA21" s="22">
        <v>13742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>
        <v>31805035</v>
      </c>
      <c r="F23" s="20">
        <v>31805035</v>
      </c>
      <c r="G23" s="20">
        <v>28517810</v>
      </c>
      <c r="H23" s="20"/>
      <c r="I23" s="20"/>
      <c r="J23" s="20">
        <v>28517810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28517810</v>
      </c>
      <c r="X23" s="20">
        <v>31805035</v>
      </c>
      <c r="Y23" s="20">
        <v>-3287225</v>
      </c>
      <c r="Z23" s="21">
        <v>-10.335549072654691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ht="13.5" x14ac:dyDescent="0.25">
      <c r="A25" s="27" t="s">
        <v>52</v>
      </c>
      <c r="B25" s="34" t="s">
        <v>32</v>
      </c>
      <c r="C25" s="29">
        <f>SUM(C15:C24)</f>
        <v>3381356836</v>
      </c>
      <c r="D25" s="29">
        <f t="shared" ref="D25:Y25" si="1">SUM(D15:D24)</f>
        <v>0</v>
      </c>
      <c r="E25" s="35">
        <f t="shared" si="1"/>
        <v>2797351779</v>
      </c>
      <c r="F25" s="36">
        <f t="shared" si="1"/>
        <v>2797351779</v>
      </c>
      <c r="G25" s="36">
        <f t="shared" si="1"/>
        <v>3173426028</v>
      </c>
      <c r="H25" s="36">
        <f t="shared" si="1"/>
        <v>502518413</v>
      </c>
      <c r="I25" s="36">
        <f t="shared" si="1"/>
        <v>-17937108</v>
      </c>
      <c r="J25" s="36">
        <f t="shared" si="1"/>
        <v>3658007333</v>
      </c>
      <c r="K25" s="36">
        <f t="shared" si="1"/>
        <v>17553813</v>
      </c>
      <c r="L25" s="36">
        <f t="shared" si="1"/>
        <v>-23817595</v>
      </c>
      <c r="M25" s="36">
        <f t="shared" si="1"/>
        <v>-5873962</v>
      </c>
      <c r="N25" s="36">
        <f t="shared" si="1"/>
        <v>-12137744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3645869589</v>
      </c>
      <c r="X25" s="36">
        <f t="shared" si="1"/>
        <v>2230701791</v>
      </c>
      <c r="Y25" s="36">
        <f t="shared" si="1"/>
        <v>1415167798</v>
      </c>
      <c r="Z25" s="37">
        <f>+IF(X25&lt;&gt;0,+(Y25/X25)*100,0)</f>
        <v>63.4404743704265</v>
      </c>
      <c r="AA25" s="38">
        <f>SUM(AA15:AA24)</f>
        <v>2797351779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7508402887</v>
      </c>
      <c r="D26" s="29">
        <f>+D13+D25</f>
        <v>0</v>
      </c>
      <c r="E26" s="30">
        <f t="shared" si="2"/>
        <v>4132978877</v>
      </c>
      <c r="F26" s="31">
        <f t="shared" si="2"/>
        <v>4132978877</v>
      </c>
      <c r="G26" s="31">
        <f t="shared" si="2"/>
        <v>9305696233</v>
      </c>
      <c r="H26" s="31">
        <f t="shared" si="2"/>
        <v>694251390</v>
      </c>
      <c r="I26" s="31">
        <f t="shared" si="2"/>
        <v>213497625</v>
      </c>
      <c r="J26" s="31">
        <f t="shared" si="2"/>
        <v>10213445248</v>
      </c>
      <c r="K26" s="31">
        <f t="shared" si="2"/>
        <v>285160986</v>
      </c>
      <c r="L26" s="31">
        <f t="shared" si="2"/>
        <v>306678134</v>
      </c>
      <c r="M26" s="31">
        <f t="shared" si="2"/>
        <v>48908710</v>
      </c>
      <c r="N26" s="31">
        <f t="shared" si="2"/>
        <v>640747830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10854193078</v>
      </c>
      <c r="X26" s="31">
        <f t="shared" si="2"/>
        <v>3614795274</v>
      </c>
      <c r="Y26" s="31">
        <f t="shared" si="2"/>
        <v>7239397804</v>
      </c>
      <c r="Z26" s="32">
        <f>+IF(X26&lt;&gt;0,+(Y26/X26)*100,0)</f>
        <v>200.27130875351475</v>
      </c>
      <c r="AA26" s="33">
        <f>+AA13+AA25</f>
        <v>4132978877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25248268</v>
      </c>
      <c r="D31" s="18"/>
      <c r="E31" s="19">
        <v>237321326</v>
      </c>
      <c r="F31" s="20">
        <v>237321326</v>
      </c>
      <c r="G31" s="20">
        <v>21013712</v>
      </c>
      <c r="H31" s="20">
        <v>749375</v>
      </c>
      <c r="I31" s="20">
        <v>-67796</v>
      </c>
      <c r="J31" s="20">
        <v>21695291</v>
      </c>
      <c r="K31" s="20">
        <v>195020</v>
      </c>
      <c r="L31" s="20">
        <v>114898</v>
      </c>
      <c r="M31" s="20">
        <v>-98866</v>
      </c>
      <c r="N31" s="20">
        <v>211052</v>
      </c>
      <c r="O31" s="20"/>
      <c r="P31" s="20"/>
      <c r="Q31" s="20"/>
      <c r="R31" s="20"/>
      <c r="S31" s="20"/>
      <c r="T31" s="20"/>
      <c r="U31" s="20"/>
      <c r="V31" s="20"/>
      <c r="W31" s="20">
        <v>21906343</v>
      </c>
      <c r="X31" s="20">
        <v>231186251</v>
      </c>
      <c r="Y31" s="20">
        <v>-209279908</v>
      </c>
      <c r="Z31" s="21">
        <v>-90.524374652366319</v>
      </c>
      <c r="AA31" s="22">
        <v>237321326</v>
      </c>
    </row>
    <row r="32" spans="1:27" ht="13.5" x14ac:dyDescent="0.25">
      <c r="A32" s="23" t="s">
        <v>59</v>
      </c>
      <c r="B32" s="17" t="s">
        <v>32</v>
      </c>
      <c r="C32" s="18">
        <v>3789648888</v>
      </c>
      <c r="D32" s="18"/>
      <c r="E32" s="19">
        <v>978777021</v>
      </c>
      <c r="F32" s="20">
        <v>978777021</v>
      </c>
      <c r="G32" s="20">
        <v>9723590387</v>
      </c>
      <c r="H32" s="20">
        <v>660928119</v>
      </c>
      <c r="I32" s="20">
        <v>204134346</v>
      </c>
      <c r="J32" s="20">
        <v>10588652852</v>
      </c>
      <c r="K32" s="20">
        <v>485677705</v>
      </c>
      <c r="L32" s="20">
        <v>-2267869063</v>
      </c>
      <c r="M32" s="20">
        <v>110263918</v>
      </c>
      <c r="N32" s="20">
        <v>-1671927440</v>
      </c>
      <c r="O32" s="20"/>
      <c r="P32" s="20"/>
      <c r="Q32" s="20"/>
      <c r="R32" s="20"/>
      <c r="S32" s="20"/>
      <c r="T32" s="20"/>
      <c r="U32" s="20"/>
      <c r="V32" s="20"/>
      <c r="W32" s="20">
        <v>8916725412</v>
      </c>
      <c r="X32" s="20">
        <v>844506105</v>
      </c>
      <c r="Y32" s="20">
        <v>8072219307</v>
      </c>
      <c r="Z32" s="21">
        <v>955.85091205468552</v>
      </c>
      <c r="AA32" s="22">
        <v>978777021</v>
      </c>
    </row>
    <row r="33" spans="1:27" ht="13.5" x14ac:dyDescent="0.25">
      <c r="A33" s="23" t="s">
        <v>60</v>
      </c>
      <c r="B33" s="17" t="s">
        <v>32</v>
      </c>
      <c r="C33" s="18">
        <v>497560903</v>
      </c>
      <c r="D33" s="18"/>
      <c r="E33" s="19">
        <v>10705746</v>
      </c>
      <c r="F33" s="20">
        <v>10705746</v>
      </c>
      <c r="G33" s="20">
        <v>629014520</v>
      </c>
      <c r="H33" s="20">
        <v>63017575</v>
      </c>
      <c r="I33" s="20">
        <v>-13772822</v>
      </c>
      <c r="J33" s="20">
        <v>678259273</v>
      </c>
      <c r="K33" s="20">
        <v>69092355</v>
      </c>
      <c r="L33" s="20">
        <v>132059520</v>
      </c>
      <c r="M33" s="20">
        <v>26478817</v>
      </c>
      <c r="N33" s="20">
        <v>227630692</v>
      </c>
      <c r="O33" s="20"/>
      <c r="P33" s="20"/>
      <c r="Q33" s="20"/>
      <c r="R33" s="20"/>
      <c r="S33" s="20"/>
      <c r="T33" s="20"/>
      <c r="U33" s="20"/>
      <c r="V33" s="20"/>
      <c r="W33" s="20">
        <v>905889965</v>
      </c>
      <c r="X33" s="20">
        <v>12023203</v>
      </c>
      <c r="Y33" s="20">
        <v>893866762</v>
      </c>
      <c r="Z33" s="21">
        <v>7434.5144301397895</v>
      </c>
      <c r="AA33" s="22">
        <v>10705746</v>
      </c>
    </row>
    <row r="34" spans="1:27" ht="13.5" x14ac:dyDescent="0.25">
      <c r="A34" s="23" t="s">
        <v>61</v>
      </c>
      <c r="B34" s="17" t="s">
        <v>32</v>
      </c>
      <c r="C34" s="18">
        <v>100370359</v>
      </c>
      <c r="D34" s="18"/>
      <c r="E34" s="19">
        <v>1876000</v>
      </c>
      <c r="F34" s="20">
        <v>1876000</v>
      </c>
      <c r="G34" s="20">
        <v>100370359</v>
      </c>
      <c r="H34" s="20">
        <v>1769104</v>
      </c>
      <c r="I34" s="20">
        <v>-88686</v>
      </c>
      <c r="J34" s="20">
        <v>102050777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102050777</v>
      </c>
      <c r="X34" s="20">
        <v>1876000</v>
      </c>
      <c r="Y34" s="20">
        <v>100174777</v>
      </c>
      <c r="Z34" s="21">
        <v>5339.8068763326228</v>
      </c>
      <c r="AA34" s="22">
        <v>1876000</v>
      </c>
    </row>
    <row r="35" spans="1:27" ht="13.5" x14ac:dyDescent="0.25">
      <c r="A35" s="23" t="s">
        <v>39</v>
      </c>
      <c r="B35" s="17" t="s">
        <v>32</v>
      </c>
      <c r="C35" s="18">
        <v>1236907261</v>
      </c>
      <c r="D35" s="18"/>
      <c r="E35" s="19">
        <v>516574887</v>
      </c>
      <c r="F35" s="20">
        <v>516574887</v>
      </c>
      <c r="G35" s="20">
        <v>1498560043</v>
      </c>
      <c r="H35" s="20">
        <v>-30555122</v>
      </c>
      <c r="I35" s="20">
        <v>36955219</v>
      </c>
      <c r="J35" s="20">
        <v>1504960140</v>
      </c>
      <c r="K35" s="20">
        <v>23391519</v>
      </c>
      <c r="L35" s="20">
        <v>26061428</v>
      </c>
      <c r="M35" s="20">
        <v>23104737</v>
      </c>
      <c r="N35" s="20">
        <v>72557684</v>
      </c>
      <c r="O35" s="20"/>
      <c r="P35" s="20"/>
      <c r="Q35" s="20"/>
      <c r="R35" s="20"/>
      <c r="S35" s="20"/>
      <c r="T35" s="20"/>
      <c r="U35" s="20"/>
      <c r="V35" s="20"/>
      <c r="W35" s="20">
        <v>1577517824</v>
      </c>
      <c r="X35" s="20">
        <v>294140203</v>
      </c>
      <c r="Y35" s="20">
        <v>1283377621</v>
      </c>
      <c r="Z35" s="21">
        <v>436.31493006075067</v>
      </c>
      <c r="AA35" s="22">
        <v>516574887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5649651537</v>
      </c>
      <c r="D37" s="29">
        <f t="shared" ref="D37:Y37" si="3">SUM(D29:D36)</f>
        <v>0</v>
      </c>
      <c r="E37" s="30">
        <f t="shared" si="3"/>
        <v>1745254980</v>
      </c>
      <c r="F37" s="31">
        <f t="shared" si="3"/>
        <v>1745254980</v>
      </c>
      <c r="G37" s="31">
        <f t="shared" si="3"/>
        <v>11972464879</v>
      </c>
      <c r="H37" s="31">
        <f t="shared" si="3"/>
        <v>695909051</v>
      </c>
      <c r="I37" s="31">
        <f t="shared" si="3"/>
        <v>227160261</v>
      </c>
      <c r="J37" s="31">
        <f t="shared" si="3"/>
        <v>12895534191</v>
      </c>
      <c r="K37" s="31">
        <f t="shared" si="3"/>
        <v>578356599</v>
      </c>
      <c r="L37" s="31">
        <f t="shared" si="3"/>
        <v>-2109633217</v>
      </c>
      <c r="M37" s="31">
        <f t="shared" si="3"/>
        <v>159748606</v>
      </c>
      <c r="N37" s="31">
        <f t="shared" si="3"/>
        <v>-1371528012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11524006179</v>
      </c>
      <c r="X37" s="31">
        <f t="shared" si="3"/>
        <v>1383731762</v>
      </c>
      <c r="Y37" s="31">
        <f t="shared" si="3"/>
        <v>10140274417</v>
      </c>
      <c r="Z37" s="32">
        <f>+IF(X37&lt;&gt;0,+(Y37/X37)*100,0)</f>
        <v>732.82081798451918</v>
      </c>
      <c r="AA37" s="33">
        <f>SUM(AA29:AA36)</f>
        <v>1745254980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29532</v>
      </c>
      <c r="Y40" s="20">
        <v>-29532</v>
      </c>
      <c r="Z40" s="21">
        <v>-100</v>
      </c>
      <c r="AA40" s="22">
        <v>48594</v>
      </c>
    </row>
    <row r="41" spans="1:27" ht="13.5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112871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32526</v>
      </c>
      <c r="Y42" s="20">
        <v>-32526</v>
      </c>
      <c r="Z42" s="21">
        <v>-100</v>
      </c>
      <c r="AA42" s="22">
        <v>112871</v>
      </c>
    </row>
    <row r="43" spans="1:27" ht="13.5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161465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62058</v>
      </c>
      <c r="Y43" s="36">
        <f t="shared" si="4"/>
        <v>2153743446</v>
      </c>
      <c r="Z43" s="37">
        <f>+IF(X43&lt;&gt;0,+(Y43/X43)*100,0)</f>
        <v>3470533.1238518804</v>
      </c>
      <c r="AA43" s="38">
        <f>SUM(AA39:AA42)</f>
        <v>161465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7803457041</v>
      </c>
      <c r="D44" s="29">
        <f>+D37+D43</f>
        <v>0</v>
      </c>
      <c r="E44" s="30">
        <f t="shared" si="5"/>
        <v>1745416445</v>
      </c>
      <c r="F44" s="31">
        <f t="shared" si="5"/>
        <v>1745416445</v>
      </c>
      <c r="G44" s="31">
        <f t="shared" si="5"/>
        <v>11972464879</v>
      </c>
      <c r="H44" s="31">
        <f t="shared" si="5"/>
        <v>695909051</v>
      </c>
      <c r="I44" s="31">
        <f t="shared" si="5"/>
        <v>227160261</v>
      </c>
      <c r="J44" s="31">
        <f t="shared" si="5"/>
        <v>12895534191</v>
      </c>
      <c r="K44" s="31">
        <f t="shared" si="5"/>
        <v>578356599</v>
      </c>
      <c r="L44" s="31">
        <f t="shared" si="5"/>
        <v>44172287</v>
      </c>
      <c r="M44" s="31">
        <f t="shared" si="5"/>
        <v>159748606</v>
      </c>
      <c r="N44" s="31">
        <f t="shared" si="5"/>
        <v>782277492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13677811683</v>
      </c>
      <c r="X44" s="31">
        <f t="shared" si="5"/>
        <v>1383793820</v>
      </c>
      <c r="Y44" s="31">
        <f t="shared" si="5"/>
        <v>12294017863</v>
      </c>
      <c r="Z44" s="32">
        <f>+IF(X44&lt;&gt;0,+(Y44/X44)*100,0)</f>
        <v>888.42844109536486</v>
      </c>
      <c r="AA44" s="33">
        <f>+AA37+AA43</f>
        <v>1745416445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-295054154</v>
      </c>
      <c r="D45" s="42">
        <f t="shared" si="6"/>
        <v>0</v>
      </c>
      <c r="E45" s="43">
        <f t="shared" si="6"/>
        <v>2387562432</v>
      </c>
      <c r="F45" s="44">
        <f t="shared" si="6"/>
        <v>2387562432</v>
      </c>
      <c r="G45" s="44">
        <f t="shared" si="6"/>
        <v>-2666768646</v>
      </c>
      <c r="H45" s="44">
        <f t="shared" si="6"/>
        <v>-1657661</v>
      </c>
      <c r="I45" s="44">
        <f t="shared" si="6"/>
        <v>-13662636</v>
      </c>
      <c r="J45" s="44">
        <f t="shared" si="6"/>
        <v>-2682088943</v>
      </c>
      <c r="K45" s="44">
        <f t="shared" si="6"/>
        <v>-293195613</v>
      </c>
      <c r="L45" s="44">
        <f t="shared" si="6"/>
        <v>262505847</v>
      </c>
      <c r="M45" s="44">
        <f t="shared" si="6"/>
        <v>-110839896</v>
      </c>
      <c r="N45" s="44">
        <f t="shared" si="6"/>
        <v>-141529662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-2823618605</v>
      </c>
      <c r="X45" s="44">
        <f t="shared" si="6"/>
        <v>2231001454</v>
      </c>
      <c r="Y45" s="44">
        <f t="shared" si="6"/>
        <v>-5054620059</v>
      </c>
      <c r="Z45" s="45">
        <f>+IF(X45&lt;&gt;0,+(Y45/X45)*100,0)</f>
        <v>-226.56283123157479</v>
      </c>
      <c r="AA45" s="46">
        <f>+AA26-AA44</f>
        <v>2387562432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1053975016</v>
      </c>
      <c r="D47" s="18"/>
      <c r="E47" s="19">
        <v>1915623291</v>
      </c>
      <c r="F47" s="20">
        <v>1915623291</v>
      </c>
      <c r="G47" s="20">
        <v>-2880455369</v>
      </c>
      <c r="H47" s="20">
        <v>312816244</v>
      </c>
      <c r="I47" s="20">
        <v>-6215938</v>
      </c>
      <c r="J47" s="20">
        <v>-2573855063</v>
      </c>
      <c r="K47" s="20">
        <v>-1238705990</v>
      </c>
      <c r="L47" s="20">
        <v>-34935714</v>
      </c>
      <c r="M47" s="20">
        <v>-123606407</v>
      </c>
      <c r="N47" s="20">
        <v>-1397248111</v>
      </c>
      <c r="O47" s="20"/>
      <c r="P47" s="20"/>
      <c r="Q47" s="20"/>
      <c r="R47" s="20"/>
      <c r="S47" s="20"/>
      <c r="T47" s="20"/>
      <c r="U47" s="20"/>
      <c r="V47" s="20"/>
      <c r="W47" s="20">
        <v>-3971103174</v>
      </c>
      <c r="X47" s="20">
        <v>2178741359</v>
      </c>
      <c r="Y47" s="20">
        <v>-6149844533</v>
      </c>
      <c r="Z47" s="47">
        <v>-282.26592879398311</v>
      </c>
      <c r="AA47" s="22">
        <v>1915623291</v>
      </c>
    </row>
    <row r="48" spans="1:27" ht="13.5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>
        <v>7633</v>
      </c>
      <c r="L48" s="20">
        <v>22559</v>
      </c>
      <c r="M48" s="20">
        <v>5605</v>
      </c>
      <c r="N48" s="20">
        <v>35797</v>
      </c>
      <c r="O48" s="20"/>
      <c r="P48" s="20"/>
      <c r="Q48" s="20"/>
      <c r="R48" s="20"/>
      <c r="S48" s="20"/>
      <c r="T48" s="20"/>
      <c r="U48" s="20"/>
      <c r="V48" s="20"/>
      <c r="W48" s="20">
        <v>78984</v>
      </c>
      <c r="X48" s="20"/>
      <c r="Y48" s="20">
        <v>78984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1054001607</v>
      </c>
      <c r="D50" s="50">
        <f t="shared" ref="D50:Y50" si="7">SUM(D47:D49)</f>
        <v>0</v>
      </c>
      <c r="E50" s="51">
        <f t="shared" si="7"/>
        <v>1915623291</v>
      </c>
      <c r="F50" s="52">
        <f t="shared" si="7"/>
        <v>1915623291</v>
      </c>
      <c r="G50" s="52">
        <f t="shared" si="7"/>
        <v>-2880417082</v>
      </c>
      <c r="H50" s="52">
        <f t="shared" si="7"/>
        <v>312821144</v>
      </c>
      <c r="I50" s="52">
        <f t="shared" si="7"/>
        <v>-6215938</v>
      </c>
      <c r="J50" s="52">
        <f t="shared" si="7"/>
        <v>-2573811876</v>
      </c>
      <c r="K50" s="52">
        <f t="shared" si="7"/>
        <v>-1238698357</v>
      </c>
      <c r="L50" s="52">
        <f t="shared" si="7"/>
        <v>-34913155</v>
      </c>
      <c r="M50" s="52">
        <f t="shared" si="7"/>
        <v>-123600802</v>
      </c>
      <c r="N50" s="52">
        <f t="shared" si="7"/>
        <v>-1397212314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-3971024190</v>
      </c>
      <c r="X50" s="52">
        <f t="shared" si="7"/>
        <v>2178741359</v>
      </c>
      <c r="Y50" s="52">
        <f t="shared" si="7"/>
        <v>-6149765549</v>
      </c>
      <c r="Z50" s="53">
        <f>+IF(X50&lt;&gt;0,+(Y50/X50)*100,0)</f>
        <v>-282.26230358167078</v>
      </c>
      <c r="AA50" s="54">
        <f>SUM(AA47:AA49)</f>
        <v>1915623291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286923128</v>
      </c>
      <c r="D6" s="18"/>
      <c r="E6" s="19">
        <v>-178134914</v>
      </c>
      <c r="F6" s="20">
        <v>-178134914</v>
      </c>
      <c r="G6" s="20">
        <v>328370085</v>
      </c>
      <c r="H6" s="20">
        <v>50834575</v>
      </c>
      <c r="I6" s="20">
        <v>-8684945</v>
      </c>
      <c r="J6" s="20">
        <v>370519715</v>
      </c>
      <c r="K6" s="20">
        <v>61216430</v>
      </c>
      <c r="L6" s="20">
        <v>101701651</v>
      </c>
      <c r="M6" s="20">
        <v>11829432</v>
      </c>
      <c r="N6" s="20">
        <v>174747513</v>
      </c>
      <c r="O6" s="20"/>
      <c r="P6" s="20"/>
      <c r="Q6" s="20"/>
      <c r="R6" s="20"/>
      <c r="S6" s="20"/>
      <c r="T6" s="20"/>
      <c r="U6" s="20"/>
      <c r="V6" s="20"/>
      <c r="W6" s="20">
        <v>545267228</v>
      </c>
      <c r="X6" s="20">
        <v>-86780915</v>
      </c>
      <c r="Y6" s="20">
        <v>632048143</v>
      </c>
      <c r="Z6" s="21">
        <v>-728.32620282927417</v>
      </c>
      <c r="AA6" s="22">
        <v>-178134914</v>
      </c>
    </row>
    <row r="7" spans="1:27" ht="13.5" x14ac:dyDescent="0.25">
      <c r="A7" s="23" t="s">
        <v>35</v>
      </c>
      <c r="B7" s="17" t="s">
        <v>32</v>
      </c>
      <c r="C7" s="18">
        <v>184317566</v>
      </c>
      <c r="D7" s="18"/>
      <c r="E7" s="19">
        <v>77490644</v>
      </c>
      <c r="F7" s="20">
        <v>77490644</v>
      </c>
      <c r="G7" s="20">
        <v>184837248</v>
      </c>
      <c r="H7" s="20">
        <v>-13605028</v>
      </c>
      <c r="I7" s="20">
        <v>1486338</v>
      </c>
      <c r="J7" s="20">
        <v>172718558</v>
      </c>
      <c r="K7" s="20">
        <v>-677363</v>
      </c>
      <c r="L7" s="20">
        <v>-761911</v>
      </c>
      <c r="M7" s="20">
        <v>1233209</v>
      </c>
      <c r="N7" s="20">
        <v>-206065</v>
      </c>
      <c r="O7" s="20"/>
      <c r="P7" s="20"/>
      <c r="Q7" s="20"/>
      <c r="R7" s="20"/>
      <c r="S7" s="20"/>
      <c r="T7" s="20"/>
      <c r="U7" s="20"/>
      <c r="V7" s="20"/>
      <c r="W7" s="20">
        <v>172512493</v>
      </c>
      <c r="X7" s="20">
        <v>71575618</v>
      </c>
      <c r="Y7" s="20">
        <v>100936875</v>
      </c>
      <c r="Z7" s="21">
        <v>141.02131119566442</v>
      </c>
      <c r="AA7" s="22">
        <v>77490644</v>
      </c>
    </row>
    <row r="8" spans="1:27" ht="13.5" x14ac:dyDescent="0.25">
      <c r="A8" s="23" t="s">
        <v>36</v>
      </c>
      <c r="B8" s="17" t="s">
        <v>32</v>
      </c>
      <c r="C8" s="18">
        <v>16498766</v>
      </c>
      <c r="D8" s="18"/>
      <c r="E8" s="19">
        <v>20762401</v>
      </c>
      <c r="F8" s="20">
        <v>20762401</v>
      </c>
      <c r="G8" s="20">
        <v>18278545</v>
      </c>
      <c r="H8" s="20">
        <v>-1</v>
      </c>
      <c r="I8" s="20">
        <v>1734354</v>
      </c>
      <c r="J8" s="20">
        <v>20012898</v>
      </c>
      <c r="K8" s="20">
        <v>1793833</v>
      </c>
      <c r="L8" s="20">
        <v>863694</v>
      </c>
      <c r="M8" s="20">
        <v>972155</v>
      </c>
      <c r="N8" s="20">
        <v>3629682</v>
      </c>
      <c r="O8" s="20"/>
      <c r="P8" s="20"/>
      <c r="Q8" s="20"/>
      <c r="R8" s="20"/>
      <c r="S8" s="20"/>
      <c r="T8" s="20"/>
      <c r="U8" s="20"/>
      <c r="V8" s="20"/>
      <c r="W8" s="20">
        <v>23642580</v>
      </c>
      <c r="X8" s="20">
        <v>10554641</v>
      </c>
      <c r="Y8" s="20">
        <v>13087939</v>
      </c>
      <c r="Z8" s="21">
        <v>124.0017448248595</v>
      </c>
      <c r="AA8" s="22">
        <v>20762401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4704074</v>
      </c>
      <c r="D10" s="18"/>
      <c r="E10" s="19">
        <v>5572156</v>
      </c>
      <c r="F10" s="20">
        <v>5572156</v>
      </c>
      <c r="G10" s="20">
        <v>4704073</v>
      </c>
      <c r="H10" s="20">
        <v>-13853</v>
      </c>
      <c r="I10" s="20">
        <v>-395164</v>
      </c>
      <c r="J10" s="20">
        <v>4295056</v>
      </c>
      <c r="K10" s="20">
        <v>-258196</v>
      </c>
      <c r="L10" s="20">
        <v>-1283</v>
      </c>
      <c r="M10" s="20">
        <v>-140750</v>
      </c>
      <c r="N10" s="20">
        <v>-400229</v>
      </c>
      <c r="O10" s="20"/>
      <c r="P10" s="20"/>
      <c r="Q10" s="20"/>
      <c r="R10" s="20"/>
      <c r="S10" s="20"/>
      <c r="T10" s="20"/>
      <c r="U10" s="20"/>
      <c r="V10" s="20"/>
      <c r="W10" s="20">
        <v>3894827</v>
      </c>
      <c r="X10" s="20">
        <v>5572156</v>
      </c>
      <c r="Y10" s="20">
        <v>-1677329</v>
      </c>
      <c r="Z10" s="21">
        <v>-30.101974890868092</v>
      </c>
      <c r="AA10" s="22">
        <v>5572156</v>
      </c>
    </row>
    <row r="11" spans="1:27" ht="13.5" x14ac:dyDescent="0.25">
      <c r="A11" s="23" t="s">
        <v>39</v>
      </c>
      <c r="B11" s="17" t="s">
        <v>32</v>
      </c>
      <c r="C11" s="18">
        <v>-64813088</v>
      </c>
      <c r="D11" s="18"/>
      <c r="E11" s="19">
        <v>95429890</v>
      </c>
      <c r="F11" s="20">
        <v>95429890</v>
      </c>
      <c r="G11" s="24">
        <v>-68661911</v>
      </c>
      <c r="H11" s="24">
        <v>-8887512</v>
      </c>
      <c r="I11" s="24">
        <v>-10848021</v>
      </c>
      <c r="J11" s="20">
        <v>-88397444</v>
      </c>
      <c r="K11" s="24">
        <v>-5379001</v>
      </c>
      <c r="L11" s="24">
        <v>-5655407</v>
      </c>
      <c r="M11" s="20">
        <v>-5875980</v>
      </c>
      <c r="N11" s="24">
        <v>-16910388</v>
      </c>
      <c r="O11" s="24"/>
      <c r="P11" s="24"/>
      <c r="Q11" s="20"/>
      <c r="R11" s="24"/>
      <c r="S11" s="24"/>
      <c r="T11" s="20"/>
      <c r="U11" s="24"/>
      <c r="V11" s="24"/>
      <c r="W11" s="24">
        <v>-105307832</v>
      </c>
      <c r="X11" s="20">
        <v>95429890</v>
      </c>
      <c r="Y11" s="24">
        <v>-200737722</v>
      </c>
      <c r="Z11" s="25">
        <v>-210.35099380288506</v>
      </c>
      <c r="AA11" s="26">
        <v>95429890</v>
      </c>
    </row>
    <row r="12" spans="1:27" ht="13.5" x14ac:dyDescent="0.25">
      <c r="A12" s="23" t="s">
        <v>40</v>
      </c>
      <c r="B12" s="17" t="s">
        <v>32</v>
      </c>
      <c r="C12" s="18">
        <v>-165721</v>
      </c>
      <c r="D12" s="18"/>
      <c r="E12" s="19"/>
      <c r="F12" s="20"/>
      <c r="G12" s="20">
        <v>-165721</v>
      </c>
      <c r="H12" s="20"/>
      <c r="I12" s="20"/>
      <c r="J12" s="20">
        <v>-165721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-165721</v>
      </c>
      <c r="X12" s="20"/>
      <c r="Y12" s="20">
        <v>-165721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427464725</v>
      </c>
      <c r="D13" s="29">
        <f>SUM(D6:D12)</f>
        <v>0</v>
      </c>
      <c r="E13" s="30">
        <f t="shared" si="0"/>
        <v>21120177</v>
      </c>
      <c r="F13" s="31">
        <f t="shared" si="0"/>
        <v>21120177</v>
      </c>
      <c r="G13" s="31">
        <f t="shared" si="0"/>
        <v>467362319</v>
      </c>
      <c r="H13" s="31">
        <f t="shared" si="0"/>
        <v>28328181</v>
      </c>
      <c r="I13" s="31">
        <f t="shared" si="0"/>
        <v>-16707438</v>
      </c>
      <c r="J13" s="31">
        <f t="shared" si="0"/>
        <v>478983062</v>
      </c>
      <c r="K13" s="31">
        <f t="shared" si="0"/>
        <v>56695703</v>
      </c>
      <c r="L13" s="31">
        <f t="shared" si="0"/>
        <v>96146744</v>
      </c>
      <c r="M13" s="31">
        <f t="shared" si="0"/>
        <v>8018066</v>
      </c>
      <c r="N13" s="31">
        <f t="shared" si="0"/>
        <v>160860513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639843575</v>
      </c>
      <c r="X13" s="31">
        <f t="shared" si="0"/>
        <v>96351390</v>
      </c>
      <c r="Y13" s="31">
        <f t="shared" si="0"/>
        <v>543492185</v>
      </c>
      <c r="Z13" s="32">
        <f>+IF(X13&lt;&gt;0,+(Y13/X13)*100,0)</f>
        <v>564.07300922176637</v>
      </c>
      <c r="AA13" s="33">
        <f>SUM(AA6:AA12)</f>
        <v>21120177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1013059031</v>
      </c>
      <c r="D17" s="18"/>
      <c r="E17" s="19">
        <v>13252500</v>
      </c>
      <c r="F17" s="20">
        <v>13252500</v>
      </c>
      <c r="G17" s="24">
        <v>1014117701</v>
      </c>
      <c r="H17" s="24">
        <v>-44728491</v>
      </c>
      <c r="I17" s="24">
        <v>-1606152</v>
      </c>
      <c r="J17" s="20">
        <v>967783058</v>
      </c>
      <c r="K17" s="24">
        <v>454713</v>
      </c>
      <c r="L17" s="24">
        <v>3604996</v>
      </c>
      <c r="M17" s="20">
        <v>3655502</v>
      </c>
      <c r="N17" s="24">
        <v>7715211</v>
      </c>
      <c r="O17" s="24"/>
      <c r="P17" s="24"/>
      <c r="Q17" s="20"/>
      <c r="R17" s="24"/>
      <c r="S17" s="24"/>
      <c r="T17" s="20"/>
      <c r="U17" s="24"/>
      <c r="V17" s="24"/>
      <c r="W17" s="24">
        <v>975498269</v>
      </c>
      <c r="X17" s="20">
        <v>6626250</v>
      </c>
      <c r="Y17" s="24">
        <v>968872019</v>
      </c>
      <c r="Z17" s="25">
        <v>14621.724489718921</v>
      </c>
      <c r="AA17" s="26">
        <v>13252500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ht="13.5" x14ac:dyDescent="0.25">
      <c r="A25" s="27" t="s">
        <v>52</v>
      </c>
      <c r="B25" s="34" t="s">
        <v>32</v>
      </c>
      <c r="C25" s="29">
        <f>SUM(C15:C24)</f>
        <v>1054157635</v>
      </c>
      <c r="D25" s="29">
        <f t="shared" ref="D25:Y25" si="1">SUM(D15:D24)</f>
        <v>0</v>
      </c>
      <c r="E25" s="35">
        <f t="shared" si="1"/>
        <v>60812722</v>
      </c>
      <c r="F25" s="36">
        <f t="shared" si="1"/>
        <v>60812722</v>
      </c>
      <c r="G25" s="36">
        <f t="shared" si="1"/>
        <v>1055216305</v>
      </c>
      <c r="H25" s="36">
        <f t="shared" si="1"/>
        <v>-44718040</v>
      </c>
      <c r="I25" s="36">
        <f t="shared" si="1"/>
        <v>-1606152</v>
      </c>
      <c r="J25" s="36">
        <f t="shared" si="1"/>
        <v>1008892113</v>
      </c>
      <c r="K25" s="36">
        <f t="shared" si="1"/>
        <v>454713</v>
      </c>
      <c r="L25" s="36">
        <f t="shared" si="1"/>
        <v>3604996</v>
      </c>
      <c r="M25" s="36">
        <f t="shared" si="1"/>
        <v>3655502</v>
      </c>
      <c r="N25" s="36">
        <f t="shared" si="1"/>
        <v>7715211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1016607324</v>
      </c>
      <c r="X25" s="36">
        <f t="shared" si="1"/>
        <v>54186472</v>
      </c>
      <c r="Y25" s="36">
        <f t="shared" si="1"/>
        <v>962420852</v>
      </c>
      <c r="Z25" s="37">
        <f>+IF(X25&lt;&gt;0,+(Y25/X25)*100,0)</f>
        <v>1776.1275397298427</v>
      </c>
      <c r="AA25" s="38">
        <f>SUM(AA15:AA24)</f>
        <v>60812722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1481622360</v>
      </c>
      <c r="D26" s="29">
        <f>+D13+D25</f>
        <v>0</v>
      </c>
      <c r="E26" s="30">
        <f t="shared" si="2"/>
        <v>81932899</v>
      </c>
      <c r="F26" s="31">
        <f t="shared" si="2"/>
        <v>81932899</v>
      </c>
      <c r="G26" s="31">
        <f t="shared" si="2"/>
        <v>1522578624</v>
      </c>
      <c r="H26" s="31">
        <f t="shared" si="2"/>
        <v>-16389859</v>
      </c>
      <c r="I26" s="31">
        <f t="shared" si="2"/>
        <v>-18313590</v>
      </c>
      <c r="J26" s="31">
        <f t="shared" si="2"/>
        <v>1487875175</v>
      </c>
      <c r="K26" s="31">
        <f t="shared" si="2"/>
        <v>57150416</v>
      </c>
      <c r="L26" s="31">
        <f t="shared" si="2"/>
        <v>99751740</v>
      </c>
      <c r="M26" s="31">
        <f t="shared" si="2"/>
        <v>11673568</v>
      </c>
      <c r="N26" s="31">
        <f t="shared" si="2"/>
        <v>168575724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1656450899</v>
      </c>
      <c r="X26" s="31">
        <f t="shared" si="2"/>
        <v>150537862</v>
      </c>
      <c r="Y26" s="31">
        <f t="shared" si="2"/>
        <v>1505913037</v>
      </c>
      <c r="Z26" s="32">
        <f>+IF(X26&lt;&gt;0,+(Y26/X26)*100,0)</f>
        <v>1000.3550050418545</v>
      </c>
      <c r="AA26" s="33">
        <f>+AA13+AA25</f>
        <v>81932899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166873217</v>
      </c>
      <c r="D32" s="18"/>
      <c r="E32" s="19">
        <v>151847643</v>
      </c>
      <c r="F32" s="20">
        <v>151847643</v>
      </c>
      <c r="G32" s="20">
        <v>138421833</v>
      </c>
      <c r="H32" s="20">
        <v>-18480938</v>
      </c>
      <c r="I32" s="20">
        <v>1871001</v>
      </c>
      <c r="J32" s="20">
        <v>121811896</v>
      </c>
      <c r="K32" s="20">
        <v>-2490477</v>
      </c>
      <c r="L32" s="20">
        <v>1134516</v>
      </c>
      <c r="M32" s="20">
        <v>-3414232</v>
      </c>
      <c r="N32" s="20">
        <v>-4770193</v>
      </c>
      <c r="O32" s="20"/>
      <c r="P32" s="20"/>
      <c r="Q32" s="20"/>
      <c r="R32" s="20"/>
      <c r="S32" s="20"/>
      <c r="T32" s="20"/>
      <c r="U32" s="20"/>
      <c r="V32" s="20"/>
      <c r="W32" s="20">
        <v>117041703</v>
      </c>
      <c r="X32" s="20">
        <v>151802627</v>
      </c>
      <c r="Y32" s="20">
        <v>-34760924</v>
      </c>
      <c r="Z32" s="21">
        <v>-22.89876314195801</v>
      </c>
      <c r="AA32" s="22">
        <v>151847643</v>
      </c>
    </row>
    <row r="33" spans="1:27" ht="13.5" x14ac:dyDescent="0.25">
      <c r="A33" s="23" t="s">
        <v>60</v>
      </c>
      <c r="B33" s="17" t="s">
        <v>32</v>
      </c>
      <c r="C33" s="18">
        <v>518417673</v>
      </c>
      <c r="D33" s="18"/>
      <c r="E33" s="19">
        <v>4536000</v>
      </c>
      <c r="F33" s="20">
        <v>4536000</v>
      </c>
      <c r="G33" s="20">
        <v>589812218</v>
      </c>
      <c r="H33" s="20">
        <v>64004499</v>
      </c>
      <c r="I33" s="20"/>
      <c r="J33" s="20">
        <v>653816717</v>
      </c>
      <c r="K33" s="20">
        <v>75667210</v>
      </c>
      <c r="L33" s="20">
        <v>107088233</v>
      </c>
      <c r="M33" s="20">
        <v>16724000</v>
      </c>
      <c r="N33" s="20">
        <v>199479443</v>
      </c>
      <c r="O33" s="20"/>
      <c r="P33" s="20"/>
      <c r="Q33" s="20"/>
      <c r="R33" s="20"/>
      <c r="S33" s="20"/>
      <c r="T33" s="20"/>
      <c r="U33" s="20"/>
      <c r="V33" s="20"/>
      <c r="W33" s="20">
        <v>853296160</v>
      </c>
      <c r="X33" s="20">
        <v>4536000</v>
      </c>
      <c r="Y33" s="20">
        <v>848760160</v>
      </c>
      <c r="Z33" s="21">
        <v>18711.643738977073</v>
      </c>
      <c r="AA33" s="22">
        <v>4536000</v>
      </c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>
        <v>1876000</v>
      </c>
      <c r="F34" s="20">
        <v>1876000</v>
      </c>
      <c r="G34" s="20">
        <v>100529550</v>
      </c>
      <c r="H34" s="20">
        <v>1769104</v>
      </c>
      <c r="I34" s="20"/>
      <c r="J34" s="20">
        <v>102298654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102298654</v>
      </c>
      <c r="X34" s="20">
        <v>1876000</v>
      </c>
      <c r="Y34" s="20">
        <v>100422654</v>
      </c>
      <c r="Z34" s="21">
        <v>5353.0199360341148</v>
      </c>
      <c r="AA34" s="22">
        <v>1876000</v>
      </c>
    </row>
    <row r="35" spans="1:27" ht="13.5" x14ac:dyDescent="0.25">
      <c r="A35" s="23" t="s">
        <v>39</v>
      </c>
      <c r="B35" s="17" t="s">
        <v>32</v>
      </c>
      <c r="C35" s="18">
        <v>6604757</v>
      </c>
      <c r="D35" s="18"/>
      <c r="E35" s="19">
        <v>5424665</v>
      </c>
      <c r="F35" s="20">
        <v>5424665</v>
      </c>
      <c r="G35" s="20">
        <v>6675669</v>
      </c>
      <c r="H35" s="20">
        <v>331905</v>
      </c>
      <c r="I35" s="20">
        <v>-531114</v>
      </c>
      <c r="J35" s="20">
        <v>6476460</v>
      </c>
      <c r="K35" s="20">
        <v>77856</v>
      </c>
      <c r="L35" s="20">
        <v>23352</v>
      </c>
      <c r="M35" s="20">
        <v>694274</v>
      </c>
      <c r="N35" s="20">
        <v>795482</v>
      </c>
      <c r="O35" s="20"/>
      <c r="P35" s="20"/>
      <c r="Q35" s="20"/>
      <c r="R35" s="20"/>
      <c r="S35" s="20"/>
      <c r="T35" s="20"/>
      <c r="U35" s="20"/>
      <c r="V35" s="20"/>
      <c r="W35" s="20">
        <v>7271942</v>
      </c>
      <c r="X35" s="20">
        <v>2712330</v>
      </c>
      <c r="Y35" s="20">
        <v>4559612</v>
      </c>
      <c r="Z35" s="21">
        <v>168.10683065851131</v>
      </c>
      <c r="AA35" s="22">
        <v>5424665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792913237</v>
      </c>
      <c r="D37" s="29">
        <f t="shared" ref="D37:Y37" si="3">SUM(D29:D36)</f>
        <v>0</v>
      </c>
      <c r="E37" s="30">
        <f t="shared" si="3"/>
        <v>163684308</v>
      </c>
      <c r="F37" s="31">
        <f t="shared" si="3"/>
        <v>163684308</v>
      </c>
      <c r="G37" s="31">
        <f t="shared" si="3"/>
        <v>835927310</v>
      </c>
      <c r="H37" s="31">
        <f t="shared" si="3"/>
        <v>47624570</v>
      </c>
      <c r="I37" s="31">
        <f t="shared" si="3"/>
        <v>1339887</v>
      </c>
      <c r="J37" s="31">
        <f t="shared" si="3"/>
        <v>884891767</v>
      </c>
      <c r="K37" s="31">
        <f t="shared" si="3"/>
        <v>73254589</v>
      </c>
      <c r="L37" s="31">
        <f t="shared" si="3"/>
        <v>108246101</v>
      </c>
      <c r="M37" s="31">
        <f t="shared" si="3"/>
        <v>14004042</v>
      </c>
      <c r="N37" s="31">
        <f t="shared" si="3"/>
        <v>195504732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1080396499</v>
      </c>
      <c r="X37" s="31">
        <f t="shared" si="3"/>
        <v>160926957</v>
      </c>
      <c r="Y37" s="31">
        <f t="shared" si="3"/>
        <v>919469542</v>
      </c>
      <c r="Z37" s="32">
        <f>+IF(X37&lt;&gt;0,+(Y37/X37)*100,0)</f>
        <v>571.35831009344201</v>
      </c>
      <c r="AA37" s="33">
        <f>SUM(AA29:AA36)</f>
        <v>163684308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792913237</v>
      </c>
      <c r="D44" s="29">
        <f>+D37+D43</f>
        <v>0</v>
      </c>
      <c r="E44" s="30">
        <f t="shared" si="5"/>
        <v>163684308</v>
      </c>
      <c r="F44" s="31">
        <f t="shared" si="5"/>
        <v>163684308</v>
      </c>
      <c r="G44" s="31">
        <f t="shared" si="5"/>
        <v>835927310</v>
      </c>
      <c r="H44" s="31">
        <f t="shared" si="5"/>
        <v>47624570</v>
      </c>
      <c r="I44" s="31">
        <f t="shared" si="5"/>
        <v>1339887</v>
      </c>
      <c r="J44" s="31">
        <f t="shared" si="5"/>
        <v>884891767</v>
      </c>
      <c r="K44" s="31">
        <f t="shared" si="5"/>
        <v>73254589</v>
      </c>
      <c r="L44" s="31">
        <f t="shared" si="5"/>
        <v>108246101</v>
      </c>
      <c r="M44" s="31">
        <f t="shared" si="5"/>
        <v>14004042</v>
      </c>
      <c r="N44" s="31">
        <f t="shared" si="5"/>
        <v>195504732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1080396499</v>
      </c>
      <c r="X44" s="31">
        <f t="shared" si="5"/>
        <v>160926957</v>
      </c>
      <c r="Y44" s="31">
        <f t="shared" si="5"/>
        <v>919469542</v>
      </c>
      <c r="Z44" s="32">
        <f>+IF(X44&lt;&gt;0,+(Y44/X44)*100,0)</f>
        <v>571.35831009344201</v>
      </c>
      <c r="AA44" s="33">
        <f>+AA37+AA43</f>
        <v>163684308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688709123</v>
      </c>
      <c r="D45" s="42">
        <f t="shared" si="6"/>
        <v>0</v>
      </c>
      <c r="E45" s="43">
        <f t="shared" si="6"/>
        <v>-81751409</v>
      </c>
      <c r="F45" s="44">
        <f t="shared" si="6"/>
        <v>-81751409</v>
      </c>
      <c r="G45" s="44">
        <f t="shared" si="6"/>
        <v>686651314</v>
      </c>
      <c r="H45" s="44">
        <f t="shared" si="6"/>
        <v>-64014429</v>
      </c>
      <c r="I45" s="44">
        <f t="shared" si="6"/>
        <v>-19653477</v>
      </c>
      <c r="J45" s="44">
        <f t="shared" si="6"/>
        <v>602983408</v>
      </c>
      <c r="K45" s="44">
        <f t="shared" si="6"/>
        <v>-16104173</v>
      </c>
      <c r="L45" s="44">
        <f t="shared" si="6"/>
        <v>-8494361</v>
      </c>
      <c r="M45" s="44">
        <f t="shared" si="6"/>
        <v>-2330474</v>
      </c>
      <c r="N45" s="44">
        <f t="shared" si="6"/>
        <v>-26929008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576054400</v>
      </c>
      <c r="X45" s="44">
        <f t="shared" si="6"/>
        <v>-10389095</v>
      </c>
      <c r="Y45" s="44">
        <f t="shared" si="6"/>
        <v>586443495</v>
      </c>
      <c r="Z45" s="45">
        <f>+IF(X45&lt;&gt;0,+(Y45/X45)*100,0)</f>
        <v>-5644.7986566683621</v>
      </c>
      <c r="AA45" s="46">
        <f>+AA26-AA44</f>
        <v>-81751409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1910592355</v>
      </c>
      <c r="D47" s="18"/>
      <c r="E47" s="19">
        <v>2365136567</v>
      </c>
      <c r="F47" s="20">
        <v>2365136567</v>
      </c>
      <c r="G47" s="20">
        <v>1761035855</v>
      </c>
      <c r="H47" s="20">
        <v>-1723459</v>
      </c>
      <c r="I47" s="20">
        <v>-28837296</v>
      </c>
      <c r="J47" s="20">
        <v>1730475100</v>
      </c>
      <c r="K47" s="20">
        <v>-12941972</v>
      </c>
      <c r="L47" s="20">
        <v>-6952118</v>
      </c>
      <c r="M47" s="20"/>
      <c r="N47" s="20">
        <v>-19894090</v>
      </c>
      <c r="O47" s="20"/>
      <c r="P47" s="20"/>
      <c r="Q47" s="20"/>
      <c r="R47" s="20"/>
      <c r="S47" s="20"/>
      <c r="T47" s="20"/>
      <c r="U47" s="20"/>
      <c r="V47" s="20"/>
      <c r="W47" s="20">
        <v>1710581010</v>
      </c>
      <c r="X47" s="20">
        <v>2436498863</v>
      </c>
      <c r="Y47" s="20">
        <v>-725917853</v>
      </c>
      <c r="Z47" s="47">
        <v>-29.793482115817426</v>
      </c>
      <c r="AA47" s="22">
        <v>2365136567</v>
      </c>
    </row>
    <row r="48" spans="1:27" ht="13.5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>
        <v>7633</v>
      </c>
      <c r="L48" s="20">
        <v>22559</v>
      </c>
      <c r="M48" s="20">
        <v>5605</v>
      </c>
      <c r="N48" s="20">
        <v>35797</v>
      </c>
      <c r="O48" s="20"/>
      <c r="P48" s="20"/>
      <c r="Q48" s="20"/>
      <c r="R48" s="20"/>
      <c r="S48" s="20"/>
      <c r="T48" s="20"/>
      <c r="U48" s="20"/>
      <c r="V48" s="20"/>
      <c r="W48" s="20">
        <v>78984</v>
      </c>
      <c r="X48" s="20"/>
      <c r="Y48" s="20">
        <v>78984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1910618946</v>
      </c>
      <c r="D50" s="50">
        <f t="shared" ref="D50:Y50" si="7">SUM(D47:D49)</f>
        <v>0</v>
      </c>
      <c r="E50" s="51">
        <f t="shared" si="7"/>
        <v>2365136567</v>
      </c>
      <c r="F50" s="52">
        <f t="shared" si="7"/>
        <v>2365136567</v>
      </c>
      <c r="G50" s="52">
        <f t="shared" si="7"/>
        <v>1761074142</v>
      </c>
      <c r="H50" s="52">
        <f t="shared" si="7"/>
        <v>-1718559</v>
      </c>
      <c r="I50" s="52">
        <f t="shared" si="7"/>
        <v>-28837296</v>
      </c>
      <c r="J50" s="52">
        <f t="shared" si="7"/>
        <v>1730518287</v>
      </c>
      <c r="K50" s="52">
        <f t="shared" si="7"/>
        <v>-12934339</v>
      </c>
      <c r="L50" s="52">
        <f t="shared" si="7"/>
        <v>-6929559</v>
      </c>
      <c r="M50" s="52">
        <f t="shared" si="7"/>
        <v>5605</v>
      </c>
      <c r="N50" s="52">
        <f t="shared" si="7"/>
        <v>-19858293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1710659994</v>
      </c>
      <c r="X50" s="52">
        <f t="shared" si="7"/>
        <v>2436498863</v>
      </c>
      <c r="Y50" s="52">
        <f t="shared" si="7"/>
        <v>-725838869</v>
      </c>
      <c r="Z50" s="53">
        <f>+IF(X50&lt;&gt;0,+(Y50/X50)*100,0)</f>
        <v>-29.790240415146052</v>
      </c>
      <c r="AA50" s="54">
        <f>SUM(AA47:AA49)</f>
        <v>2365136567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73693008</v>
      </c>
      <c r="D7" s="18"/>
      <c r="E7" s="19">
        <v>134593941</v>
      </c>
      <c r="F7" s="20">
        <v>134593941</v>
      </c>
      <c r="G7" s="20">
        <v>99446607</v>
      </c>
      <c r="H7" s="20">
        <v>-21566281</v>
      </c>
      <c r="I7" s="20">
        <v>7455498</v>
      </c>
      <c r="J7" s="20">
        <v>85335824</v>
      </c>
      <c r="K7" s="20">
        <v>-1202049</v>
      </c>
      <c r="L7" s="20">
        <v>8216863</v>
      </c>
      <c r="M7" s="20">
        <v>3667696</v>
      </c>
      <c r="N7" s="20">
        <v>10682510</v>
      </c>
      <c r="O7" s="20"/>
      <c r="P7" s="20"/>
      <c r="Q7" s="20"/>
      <c r="R7" s="20"/>
      <c r="S7" s="20"/>
      <c r="T7" s="20"/>
      <c r="U7" s="20"/>
      <c r="V7" s="20"/>
      <c r="W7" s="20">
        <v>96018334</v>
      </c>
      <c r="X7" s="20">
        <v>67296984</v>
      </c>
      <c r="Y7" s="20">
        <v>28721350</v>
      </c>
      <c r="Z7" s="21">
        <v>42.678509931440608</v>
      </c>
      <c r="AA7" s="22">
        <v>134593941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73693008</v>
      </c>
      <c r="D13" s="29">
        <f>SUM(D6:D12)</f>
        <v>0</v>
      </c>
      <c r="E13" s="30">
        <f t="shared" si="0"/>
        <v>134593941</v>
      </c>
      <c r="F13" s="31">
        <f t="shared" si="0"/>
        <v>134593941</v>
      </c>
      <c r="G13" s="31">
        <f t="shared" si="0"/>
        <v>99446607</v>
      </c>
      <c r="H13" s="31">
        <f t="shared" si="0"/>
        <v>-21566281</v>
      </c>
      <c r="I13" s="31">
        <f t="shared" si="0"/>
        <v>7455498</v>
      </c>
      <c r="J13" s="31">
        <f t="shared" si="0"/>
        <v>85335824</v>
      </c>
      <c r="K13" s="31">
        <f t="shared" si="0"/>
        <v>-1202049</v>
      </c>
      <c r="L13" s="31">
        <f t="shared" si="0"/>
        <v>8216863</v>
      </c>
      <c r="M13" s="31">
        <f t="shared" si="0"/>
        <v>3667696</v>
      </c>
      <c r="N13" s="31">
        <f t="shared" si="0"/>
        <v>10682510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96018334</v>
      </c>
      <c r="X13" s="31">
        <f t="shared" si="0"/>
        <v>67296984</v>
      </c>
      <c r="Y13" s="31">
        <f t="shared" si="0"/>
        <v>28721350</v>
      </c>
      <c r="Z13" s="32">
        <f>+IF(X13&lt;&gt;0,+(Y13/X13)*100,0)</f>
        <v>42.678509931440608</v>
      </c>
      <c r="AA13" s="33">
        <f>SUM(AA6:AA12)</f>
        <v>134593941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357052666</v>
      </c>
      <c r="D17" s="18"/>
      <c r="E17" s="19">
        <v>310879464</v>
      </c>
      <c r="F17" s="20">
        <v>310879464</v>
      </c>
      <c r="G17" s="24">
        <v>390199086</v>
      </c>
      <c r="H17" s="24">
        <v>-33527041</v>
      </c>
      <c r="I17" s="24">
        <v>898040</v>
      </c>
      <c r="J17" s="20">
        <v>357570085</v>
      </c>
      <c r="K17" s="24">
        <v>679306</v>
      </c>
      <c r="L17" s="24">
        <v>3426907</v>
      </c>
      <c r="M17" s="20"/>
      <c r="N17" s="24">
        <v>4106213</v>
      </c>
      <c r="O17" s="24"/>
      <c r="P17" s="24"/>
      <c r="Q17" s="20"/>
      <c r="R17" s="24"/>
      <c r="S17" s="24"/>
      <c r="T17" s="20"/>
      <c r="U17" s="24"/>
      <c r="V17" s="24"/>
      <c r="W17" s="24">
        <v>361676298</v>
      </c>
      <c r="X17" s="20">
        <v>155439744</v>
      </c>
      <c r="Y17" s="24">
        <v>206236554</v>
      </c>
      <c r="Z17" s="25">
        <v>132.67942206595501</v>
      </c>
      <c r="AA17" s="26">
        <v>310879464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357052666</v>
      </c>
      <c r="D25" s="29">
        <f t="shared" ref="D25:Y25" si="1">SUM(D15:D24)</f>
        <v>0</v>
      </c>
      <c r="E25" s="35">
        <f t="shared" si="1"/>
        <v>310879464</v>
      </c>
      <c r="F25" s="36">
        <f t="shared" si="1"/>
        <v>310879464</v>
      </c>
      <c r="G25" s="36">
        <f t="shared" si="1"/>
        <v>390199086</v>
      </c>
      <c r="H25" s="36">
        <f t="shared" si="1"/>
        <v>-33527041</v>
      </c>
      <c r="I25" s="36">
        <f t="shared" si="1"/>
        <v>898040</v>
      </c>
      <c r="J25" s="36">
        <f t="shared" si="1"/>
        <v>357570085</v>
      </c>
      <c r="K25" s="36">
        <f t="shared" si="1"/>
        <v>679306</v>
      </c>
      <c r="L25" s="36">
        <f t="shared" si="1"/>
        <v>3426907</v>
      </c>
      <c r="M25" s="36">
        <f t="shared" si="1"/>
        <v>0</v>
      </c>
      <c r="N25" s="36">
        <f t="shared" si="1"/>
        <v>4106213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361676298</v>
      </c>
      <c r="X25" s="36">
        <f t="shared" si="1"/>
        <v>155439744</v>
      </c>
      <c r="Y25" s="36">
        <f t="shared" si="1"/>
        <v>206236554</v>
      </c>
      <c r="Z25" s="37">
        <f>+IF(X25&lt;&gt;0,+(Y25/X25)*100,0)</f>
        <v>132.67942206595501</v>
      </c>
      <c r="AA25" s="38">
        <f>SUM(AA15:AA24)</f>
        <v>310879464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430745674</v>
      </c>
      <c r="D26" s="29">
        <f>+D13+D25</f>
        <v>0</v>
      </c>
      <c r="E26" s="30">
        <f t="shared" si="2"/>
        <v>445473405</v>
      </c>
      <c r="F26" s="31">
        <f t="shared" si="2"/>
        <v>445473405</v>
      </c>
      <c r="G26" s="31">
        <f t="shared" si="2"/>
        <v>489645693</v>
      </c>
      <c r="H26" s="31">
        <f t="shared" si="2"/>
        <v>-55093322</v>
      </c>
      <c r="I26" s="31">
        <f t="shared" si="2"/>
        <v>8353538</v>
      </c>
      <c r="J26" s="31">
        <f t="shared" si="2"/>
        <v>442905909</v>
      </c>
      <c r="K26" s="31">
        <f t="shared" si="2"/>
        <v>-522743</v>
      </c>
      <c r="L26" s="31">
        <f t="shared" si="2"/>
        <v>11643770</v>
      </c>
      <c r="M26" s="31">
        <f t="shared" si="2"/>
        <v>3667696</v>
      </c>
      <c r="N26" s="31">
        <f t="shared" si="2"/>
        <v>14788723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457694632</v>
      </c>
      <c r="X26" s="31">
        <f t="shared" si="2"/>
        <v>222736728</v>
      </c>
      <c r="Y26" s="31">
        <f t="shared" si="2"/>
        <v>234957904</v>
      </c>
      <c r="Z26" s="32">
        <f>+IF(X26&lt;&gt;0,+(Y26/X26)*100,0)</f>
        <v>105.48682568417725</v>
      </c>
      <c r="AA26" s="33">
        <f>+AA13+AA25</f>
        <v>445473405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21529890</v>
      </c>
      <c r="D31" s="18"/>
      <c r="E31" s="19">
        <v>12270147</v>
      </c>
      <c r="F31" s="20">
        <v>12270147</v>
      </c>
      <c r="G31" s="20">
        <v>21674374</v>
      </c>
      <c r="H31" s="20">
        <v>84843</v>
      </c>
      <c r="I31" s="20">
        <v>59637</v>
      </c>
      <c r="J31" s="20">
        <v>21818854</v>
      </c>
      <c r="K31" s="20">
        <v>126979</v>
      </c>
      <c r="L31" s="20">
        <v>288985</v>
      </c>
      <c r="M31" s="20">
        <v>-61211</v>
      </c>
      <c r="N31" s="20">
        <v>354753</v>
      </c>
      <c r="O31" s="20"/>
      <c r="P31" s="20"/>
      <c r="Q31" s="20"/>
      <c r="R31" s="20"/>
      <c r="S31" s="20"/>
      <c r="T31" s="20"/>
      <c r="U31" s="20"/>
      <c r="V31" s="20"/>
      <c r="W31" s="20">
        <v>22173607</v>
      </c>
      <c r="X31" s="20">
        <v>6135072</v>
      </c>
      <c r="Y31" s="20">
        <v>16038535</v>
      </c>
      <c r="Z31" s="21">
        <v>261.42374531219843</v>
      </c>
      <c r="AA31" s="22">
        <v>12270147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30517230</v>
      </c>
      <c r="L32" s="20">
        <v>-2110991</v>
      </c>
      <c r="M32" s="20">
        <v>55361832</v>
      </c>
      <c r="N32" s="20">
        <v>83768071</v>
      </c>
      <c r="O32" s="20"/>
      <c r="P32" s="20"/>
      <c r="Q32" s="20"/>
      <c r="R32" s="20"/>
      <c r="S32" s="20"/>
      <c r="T32" s="20"/>
      <c r="U32" s="20"/>
      <c r="V32" s="20"/>
      <c r="W32" s="20">
        <v>83768071</v>
      </c>
      <c r="X32" s="20">
        <v>-6</v>
      </c>
      <c r="Y32" s="20">
        <v>83768077</v>
      </c>
      <c r="Z32" s="21">
        <v>-1396134616.6666665</v>
      </c>
      <c r="AA32" s="22"/>
    </row>
    <row r="33" spans="1:27" ht="13.5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5067203</v>
      </c>
      <c r="H33" s="20">
        <v>1200000</v>
      </c>
      <c r="I33" s="20"/>
      <c r="J33" s="20">
        <v>6267203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8267203</v>
      </c>
      <c r="X33" s="20">
        <v>-12</v>
      </c>
      <c r="Y33" s="20">
        <v>8267215</v>
      </c>
      <c r="Z33" s="21">
        <v>-68893458.333333343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16919102</v>
      </c>
      <c r="D35" s="18"/>
      <c r="E35" s="19"/>
      <c r="F35" s="20"/>
      <c r="G35" s="20">
        <v>20572218</v>
      </c>
      <c r="H35" s="20">
        <v>-1940339</v>
      </c>
      <c r="I35" s="20">
        <v>881826</v>
      </c>
      <c r="J35" s="20">
        <v>19513705</v>
      </c>
      <c r="K35" s="20">
        <v>-219661</v>
      </c>
      <c r="L35" s="20">
        <v>-283576</v>
      </c>
      <c r="M35" s="20">
        <v>438539</v>
      </c>
      <c r="N35" s="20">
        <v>-64698</v>
      </c>
      <c r="O35" s="20"/>
      <c r="P35" s="20"/>
      <c r="Q35" s="20"/>
      <c r="R35" s="20"/>
      <c r="S35" s="20"/>
      <c r="T35" s="20"/>
      <c r="U35" s="20"/>
      <c r="V35" s="20"/>
      <c r="W35" s="20">
        <v>19449007</v>
      </c>
      <c r="X35" s="20"/>
      <c r="Y35" s="20">
        <v>19449007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41400195</v>
      </c>
      <c r="D37" s="29">
        <f t="shared" ref="D37:Y37" si="3">SUM(D29:D36)</f>
        <v>0</v>
      </c>
      <c r="E37" s="30">
        <f t="shared" si="3"/>
        <v>12270147</v>
      </c>
      <c r="F37" s="31">
        <f t="shared" si="3"/>
        <v>12270147</v>
      </c>
      <c r="G37" s="31">
        <f t="shared" si="3"/>
        <v>47313795</v>
      </c>
      <c r="H37" s="31">
        <f t="shared" si="3"/>
        <v>-655496</v>
      </c>
      <c r="I37" s="31">
        <f t="shared" si="3"/>
        <v>941463</v>
      </c>
      <c r="J37" s="31">
        <f t="shared" si="3"/>
        <v>47599762</v>
      </c>
      <c r="K37" s="31">
        <f t="shared" si="3"/>
        <v>30424548</v>
      </c>
      <c r="L37" s="31">
        <f t="shared" si="3"/>
        <v>-2105582</v>
      </c>
      <c r="M37" s="31">
        <f t="shared" si="3"/>
        <v>57739160</v>
      </c>
      <c r="N37" s="31">
        <f t="shared" si="3"/>
        <v>86058126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133657888</v>
      </c>
      <c r="X37" s="31">
        <f t="shared" si="3"/>
        <v>6135054</v>
      </c>
      <c r="Y37" s="31">
        <f t="shared" si="3"/>
        <v>127522834</v>
      </c>
      <c r="Z37" s="32">
        <f>+IF(X37&lt;&gt;0,+(Y37/X37)*100,0)</f>
        <v>2078.5935054524375</v>
      </c>
      <c r="AA37" s="33">
        <f>SUM(AA29:AA36)</f>
        <v>12270147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41400195</v>
      </c>
      <c r="D44" s="29">
        <f>+D37+D43</f>
        <v>0</v>
      </c>
      <c r="E44" s="30">
        <f t="shared" si="5"/>
        <v>12270147</v>
      </c>
      <c r="F44" s="31">
        <f t="shared" si="5"/>
        <v>12270147</v>
      </c>
      <c r="G44" s="31">
        <f t="shared" si="5"/>
        <v>47313795</v>
      </c>
      <c r="H44" s="31">
        <f t="shared" si="5"/>
        <v>-655496</v>
      </c>
      <c r="I44" s="31">
        <f t="shared" si="5"/>
        <v>941463</v>
      </c>
      <c r="J44" s="31">
        <f t="shared" si="5"/>
        <v>47599762</v>
      </c>
      <c r="K44" s="31">
        <f t="shared" si="5"/>
        <v>30424548</v>
      </c>
      <c r="L44" s="31">
        <f t="shared" si="5"/>
        <v>-2105582</v>
      </c>
      <c r="M44" s="31">
        <f t="shared" si="5"/>
        <v>57739160</v>
      </c>
      <c r="N44" s="31">
        <f t="shared" si="5"/>
        <v>86058126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133657888</v>
      </c>
      <c r="X44" s="31">
        <f t="shared" si="5"/>
        <v>6135054</v>
      </c>
      <c r="Y44" s="31">
        <f t="shared" si="5"/>
        <v>127522834</v>
      </c>
      <c r="Z44" s="32">
        <f>+IF(X44&lt;&gt;0,+(Y44/X44)*100,0)</f>
        <v>2078.5935054524375</v>
      </c>
      <c r="AA44" s="33">
        <f>+AA37+AA43</f>
        <v>12270147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389345479</v>
      </c>
      <c r="D45" s="42">
        <f t="shared" si="6"/>
        <v>0</v>
      </c>
      <c r="E45" s="43">
        <f t="shared" si="6"/>
        <v>433203258</v>
      </c>
      <c r="F45" s="44">
        <f t="shared" si="6"/>
        <v>433203258</v>
      </c>
      <c r="G45" s="44">
        <f t="shared" si="6"/>
        <v>442331898</v>
      </c>
      <c r="H45" s="44">
        <f t="shared" si="6"/>
        <v>-54437826</v>
      </c>
      <c r="I45" s="44">
        <f t="shared" si="6"/>
        <v>7412075</v>
      </c>
      <c r="J45" s="44">
        <f t="shared" si="6"/>
        <v>395306147</v>
      </c>
      <c r="K45" s="44">
        <f t="shared" si="6"/>
        <v>-30947291</v>
      </c>
      <c r="L45" s="44">
        <f t="shared" si="6"/>
        <v>13749352</v>
      </c>
      <c r="M45" s="44">
        <f t="shared" si="6"/>
        <v>-54071464</v>
      </c>
      <c r="N45" s="44">
        <f t="shared" si="6"/>
        <v>-71269403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324036744</v>
      </c>
      <c r="X45" s="44">
        <f t="shared" si="6"/>
        <v>216601674</v>
      </c>
      <c r="Y45" s="44">
        <f t="shared" si="6"/>
        <v>107435070</v>
      </c>
      <c r="Z45" s="45">
        <f>+IF(X45&lt;&gt;0,+(Y45/X45)*100,0)</f>
        <v>49.600295332897566</v>
      </c>
      <c r="AA45" s="46">
        <f>+AA26-AA44</f>
        <v>433203258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-627355564</v>
      </c>
      <c r="D47" s="18"/>
      <c r="E47" s="19">
        <v>-775498504</v>
      </c>
      <c r="F47" s="20">
        <v>-775498504</v>
      </c>
      <c r="G47" s="20">
        <v>-459183878</v>
      </c>
      <c r="H47" s="20">
        <v>-238476769</v>
      </c>
      <c r="I47" s="20">
        <v>21380062</v>
      </c>
      <c r="J47" s="20">
        <v>-676280585</v>
      </c>
      <c r="K47" s="20">
        <v>-62733754</v>
      </c>
      <c r="L47" s="20">
        <v>22206758</v>
      </c>
      <c r="M47" s="20">
        <v>-66261447</v>
      </c>
      <c r="N47" s="20">
        <v>-106788443</v>
      </c>
      <c r="O47" s="20"/>
      <c r="P47" s="20"/>
      <c r="Q47" s="20"/>
      <c r="R47" s="20"/>
      <c r="S47" s="20"/>
      <c r="T47" s="20"/>
      <c r="U47" s="20"/>
      <c r="V47" s="20"/>
      <c r="W47" s="20">
        <v>-783069028</v>
      </c>
      <c r="X47" s="20">
        <v>-387749262</v>
      </c>
      <c r="Y47" s="20">
        <v>-395319766</v>
      </c>
      <c r="Z47" s="47">
        <v>101.95242254258629</v>
      </c>
      <c r="AA47" s="22">
        <v>-775498504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-627355564</v>
      </c>
      <c r="D50" s="50">
        <f t="shared" ref="D50:Y50" si="7">SUM(D47:D49)</f>
        <v>0</v>
      </c>
      <c r="E50" s="51">
        <f t="shared" si="7"/>
        <v>-775498504</v>
      </c>
      <c r="F50" s="52">
        <f t="shared" si="7"/>
        <v>-775498504</v>
      </c>
      <c r="G50" s="52">
        <f t="shared" si="7"/>
        <v>-459183878</v>
      </c>
      <c r="H50" s="52">
        <f t="shared" si="7"/>
        <v>-238476769</v>
      </c>
      <c r="I50" s="52">
        <f t="shared" si="7"/>
        <v>21380062</v>
      </c>
      <c r="J50" s="52">
        <f t="shared" si="7"/>
        <v>-676280585</v>
      </c>
      <c r="K50" s="52">
        <f t="shared" si="7"/>
        <v>-62733754</v>
      </c>
      <c r="L50" s="52">
        <f t="shared" si="7"/>
        <v>22206758</v>
      </c>
      <c r="M50" s="52">
        <f t="shared" si="7"/>
        <v>-66261447</v>
      </c>
      <c r="N50" s="52">
        <f t="shared" si="7"/>
        <v>-106788443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-783069028</v>
      </c>
      <c r="X50" s="52">
        <f t="shared" si="7"/>
        <v>-387749262</v>
      </c>
      <c r="Y50" s="52">
        <f t="shared" si="7"/>
        <v>-395319766</v>
      </c>
      <c r="Z50" s="53">
        <f>+IF(X50&lt;&gt;0,+(Y50/X50)*100,0)</f>
        <v>101.95242254258629</v>
      </c>
      <c r="AA50" s="54">
        <f>SUM(AA47:AA49)</f>
        <v>-775498504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138722478</v>
      </c>
      <c r="D6" s="18"/>
      <c r="E6" s="19">
        <v>26687949</v>
      </c>
      <c r="F6" s="20">
        <v>26687949</v>
      </c>
      <c r="G6" s="20">
        <v>82013948</v>
      </c>
      <c r="H6" s="20">
        <v>11487836</v>
      </c>
      <c r="I6" s="20">
        <v>13191544</v>
      </c>
      <c r="J6" s="20">
        <v>106693328</v>
      </c>
      <c r="K6" s="20">
        <v>11109464</v>
      </c>
      <c r="L6" s="20">
        <v>10069119</v>
      </c>
      <c r="M6" s="20">
        <v>-23237214</v>
      </c>
      <c r="N6" s="20">
        <v>-2058631</v>
      </c>
      <c r="O6" s="20"/>
      <c r="P6" s="20"/>
      <c r="Q6" s="20"/>
      <c r="R6" s="20"/>
      <c r="S6" s="20"/>
      <c r="T6" s="20"/>
      <c r="U6" s="20"/>
      <c r="V6" s="20"/>
      <c r="W6" s="20">
        <v>104634697</v>
      </c>
      <c r="X6" s="20">
        <v>13343976</v>
      </c>
      <c r="Y6" s="20">
        <v>91290721</v>
      </c>
      <c r="Z6" s="21">
        <v>684.13433147661533</v>
      </c>
      <c r="AA6" s="22">
        <v>26687949</v>
      </c>
    </row>
    <row r="7" spans="1:27" ht="13.5" x14ac:dyDescent="0.25">
      <c r="A7" s="23" t="s">
        <v>35</v>
      </c>
      <c r="B7" s="17" t="s">
        <v>32</v>
      </c>
      <c r="C7" s="18">
        <v>48580869</v>
      </c>
      <c r="D7" s="18"/>
      <c r="E7" s="19">
        <v>35707351</v>
      </c>
      <c r="F7" s="20">
        <v>35707351</v>
      </c>
      <c r="G7" s="20">
        <v>78559542</v>
      </c>
      <c r="H7" s="20">
        <v>-17628263</v>
      </c>
      <c r="I7" s="20">
        <v>4736151</v>
      </c>
      <c r="J7" s="20">
        <v>65667430</v>
      </c>
      <c r="K7" s="20">
        <v>6388281</v>
      </c>
      <c r="L7" s="20">
        <v>5683315</v>
      </c>
      <c r="M7" s="20">
        <v>6416274</v>
      </c>
      <c r="N7" s="20">
        <v>18487870</v>
      </c>
      <c r="O7" s="20"/>
      <c r="P7" s="20"/>
      <c r="Q7" s="20"/>
      <c r="R7" s="20"/>
      <c r="S7" s="20"/>
      <c r="T7" s="20"/>
      <c r="U7" s="20"/>
      <c r="V7" s="20"/>
      <c r="W7" s="20">
        <v>84155300</v>
      </c>
      <c r="X7" s="20">
        <v>32730121</v>
      </c>
      <c r="Y7" s="20">
        <v>51425179</v>
      </c>
      <c r="Z7" s="21">
        <v>157.11881725093531</v>
      </c>
      <c r="AA7" s="22">
        <v>35707351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-67187168</v>
      </c>
      <c r="D10" s="18"/>
      <c r="E10" s="19"/>
      <c r="F10" s="20"/>
      <c r="G10" s="20">
        <v>-72950375</v>
      </c>
      <c r="H10" s="20">
        <v>-203098</v>
      </c>
      <c r="I10" s="20">
        <v>-156245</v>
      </c>
      <c r="J10" s="20">
        <v>-73309718</v>
      </c>
      <c r="K10" s="20">
        <v>25658</v>
      </c>
      <c r="L10" s="20">
        <v>14616603</v>
      </c>
      <c r="M10" s="20">
        <v>-9134586</v>
      </c>
      <c r="N10" s="20">
        <v>5507675</v>
      </c>
      <c r="O10" s="20"/>
      <c r="P10" s="20"/>
      <c r="Q10" s="20"/>
      <c r="R10" s="20"/>
      <c r="S10" s="20"/>
      <c r="T10" s="20"/>
      <c r="U10" s="20"/>
      <c r="V10" s="20"/>
      <c r="W10" s="20">
        <v>-67802043</v>
      </c>
      <c r="X10" s="20"/>
      <c r="Y10" s="20">
        <v>-67802043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172268516</v>
      </c>
      <c r="D11" s="18"/>
      <c r="E11" s="19">
        <v>-5704823</v>
      </c>
      <c r="F11" s="20">
        <v>-5704823</v>
      </c>
      <c r="G11" s="24">
        <v>176156201</v>
      </c>
      <c r="H11" s="24">
        <v>3735750</v>
      </c>
      <c r="I11" s="24">
        <v>3037406</v>
      </c>
      <c r="J11" s="20">
        <v>182929357</v>
      </c>
      <c r="K11" s="24">
        <v>2103655</v>
      </c>
      <c r="L11" s="24">
        <v>4783977</v>
      </c>
      <c r="M11" s="20">
        <v>2189856</v>
      </c>
      <c r="N11" s="24">
        <v>9077488</v>
      </c>
      <c r="O11" s="24"/>
      <c r="P11" s="24"/>
      <c r="Q11" s="20"/>
      <c r="R11" s="24"/>
      <c r="S11" s="24"/>
      <c r="T11" s="20"/>
      <c r="U11" s="24"/>
      <c r="V11" s="24"/>
      <c r="W11" s="24">
        <v>192006845</v>
      </c>
      <c r="X11" s="20">
        <v>-2852412</v>
      </c>
      <c r="Y11" s="24">
        <v>194859257</v>
      </c>
      <c r="Z11" s="25">
        <v>-6831.3854029502054</v>
      </c>
      <c r="AA11" s="26">
        <v>-5704823</v>
      </c>
    </row>
    <row r="12" spans="1:27" ht="13.5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292090093</v>
      </c>
      <c r="D13" s="29">
        <f>SUM(D6:D12)</f>
        <v>0</v>
      </c>
      <c r="E13" s="30">
        <f t="shared" si="0"/>
        <v>56690477</v>
      </c>
      <c r="F13" s="31">
        <f t="shared" si="0"/>
        <v>56690477</v>
      </c>
      <c r="G13" s="31">
        <f t="shared" si="0"/>
        <v>263484714</v>
      </c>
      <c r="H13" s="31">
        <f t="shared" si="0"/>
        <v>-2607775</v>
      </c>
      <c r="I13" s="31">
        <f t="shared" si="0"/>
        <v>20808856</v>
      </c>
      <c r="J13" s="31">
        <f t="shared" si="0"/>
        <v>281685795</v>
      </c>
      <c r="K13" s="31">
        <f t="shared" si="0"/>
        <v>19627058</v>
      </c>
      <c r="L13" s="31">
        <f t="shared" si="0"/>
        <v>35153014</v>
      </c>
      <c r="M13" s="31">
        <f t="shared" si="0"/>
        <v>-23765670</v>
      </c>
      <c r="N13" s="31">
        <f t="shared" si="0"/>
        <v>31014402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312700197</v>
      </c>
      <c r="X13" s="31">
        <f t="shared" si="0"/>
        <v>43221685</v>
      </c>
      <c r="Y13" s="31">
        <f t="shared" si="0"/>
        <v>269478512</v>
      </c>
      <c r="Z13" s="32">
        <f>+IF(X13&lt;&gt;0,+(Y13/X13)*100,0)</f>
        <v>623.47988515487077</v>
      </c>
      <c r="AA13" s="33">
        <f>SUM(AA6:AA12)</f>
        <v>56690477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51480340</v>
      </c>
      <c r="D17" s="18"/>
      <c r="E17" s="19">
        <v>276459040</v>
      </c>
      <c r="F17" s="20">
        <v>276459040</v>
      </c>
      <c r="G17" s="24">
        <v>57696766</v>
      </c>
      <c r="H17" s="24">
        <v>-7390250</v>
      </c>
      <c r="I17" s="24">
        <v>1055307</v>
      </c>
      <c r="J17" s="20">
        <v>51361823</v>
      </c>
      <c r="K17" s="24">
        <v>9395144</v>
      </c>
      <c r="L17" s="24">
        <v>-38483</v>
      </c>
      <c r="M17" s="20">
        <v>-39765</v>
      </c>
      <c r="N17" s="24">
        <v>9316896</v>
      </c>
      <c r="O17" s="24"/>
      <c r="P17" s="24"/>
      <c r="Q17" s="20"/>
      <c r="R17" s="24"/>
      <c r="S17" s="24"/>
      <c r="T17" s="20"/>
      <c r="U17" s="24"/>
      <c r="V17" s="24"/>
      <c r="W17" s="24">
        <v>60678719</v>
      </c>
      <c r="X17" s="20">
        <v>270698875</v>
      </c>
      <c r="Y17" s="24">
        <v>-210020156</v>
      </c>
      <c r="Z17" s="25">
        <v>-77.584421435072457</v>
      </c>
      <c r="AA17" s="26">
        <v>276459040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51480340</v>
      </c>
      <c r="D25" s="29">
        <f t="shared" ref="D25:Y25" si="1">SUM(D15:D24)</f>
        <v>0</v>
      </c>
      <c r="E25" s="35">
        <f t="shared" si="1"/>
        <v>276459040</v>
      </c>
      <c r="F25" s="36">
        <f t="shared" si="1"/>
        <v>276459040</v>
      </c>
      <c r="G25" s="36">
        <f t="shared" si="1"/>
        <v>57696766</v>
      </c>
      <c r="H25" s="36">
        <f t="shared" si="1"/>
        <v>-7390250</v>
      </c>
      <c r="I25" s="36">
        <f t="shared" si="1"/>
        <v>1055307</v>
      </c>
      <c r="J25" s="36">
        <f t="shared" si="1"/>
        <v>51361823</v>
      </c>
      <c r="K25" s="36">
        <f t="shared" si="1"/>
        <v>9395144</v>
      </c>
      <c r="L25" s="36">
        <f t="shared" si="1"/>
        <v>-38483</v>
      </c>
      <c r="M25" s="36">
        <f t="shared" si="1"/>
        <v>-39765</v>
      </c>
      <c r="N25" s="36">
        <f t="shared" si="1"/>
        <v>9316896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60678719</v>
      </c>
      <c r="X25" s="36">
        <f t="shared" si="1"/>
        <v>270698875</v>
      </c>
      <c r="Y25" s="36">
        <f t="shared" si="1"/>
        <v>-210020156</v>
      </c>
      <c r="Z25" s="37">
        <f>+IF(X25&lt;&gt;0,+(Y25/X25)*100,0)</f>
        <v>-77.584421435072457</v>
      </c>
      <c r="AA25" s="38">
        <f>SUM(AA15:AA24)</f>
        <v>276459040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343570433</v>
      </c>
      <c r="D26" s="29">
        <f>+D13+D25</f>
        <v>0</v>
      </c>
      <c r="E26" s="30">
        <f t="shared" si="2"/>
        <v>333149517</v>
      </c>
      <c r="F26" s="31">
        <f t="shared" si="2"/>
        <v>333149517</v>
      </c>
      <c r="G26" s="31">
        <f t="shared" si="2"/>
        <v>321181480</v>
      </c>
      <c r="H26" s="31">
        <f t="shared" si="2"/>
        <v>-9998025</v>
      </c>
      <c r="I26" s="31">
        <f t="shared" si="2"/>
        <v>21864163</v>
      </c>
      <c r="J26" s="31">
        <f t="shared" si="2"/>
        <v>333047618</v>
      </c>
      <c r="K26" s="31">
        <f t="shared" si="2"/>
        <v>29022202</v>
      </c>
      <c r="L26" s="31">
        <f t="shared" si="2"/>
        <v>35114531</v>
      </c>
      <c r="M26" s="31">
        <f t="shared" si="2"/>
        <v>-23805435</v>
      </c>
      <c r="N26" s="31">
        <f t="shared" si="2"/>
        <v>40331298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373378916</v>
      </c>
      <c r="X26" s="31">
        <f t="shared" si="2"/>
        <v>313920560</v>
      </c>
      <c r="Y26" s="31">
        <f t="shared" si="2"/>
        <v>59458356</v>
      </c>
      <c r="Z26" s="32">
        <f>+IF(X26&lt;&gt;0,+(Y26/X26)*100,0)</f>
        <v>18.940574010189074</v>
      </c>
      <c r="AA26" s="33">
        <f>+AA13+AA25</f>
        <v>333149517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2210876</v>
      </c>
      <c r="D31" s="18"/>
      <c r="E31" s="19">
        <v>2514472</v>
      </c>
      <c r="F31" s="20">
        <v>2514472</v>
      </c>
      <c r="G31" s="20">
        <v>2209676</v>
      </c>
      <c r="H31" s="20"/>
      <c r="I31" s="20"/>
      <c r="J31" s="20">
        <v>2209676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2209676</v>
      </c>
      <c r="X31" s="20">
        <v>2514472</v>
      </c>
      <c r="Y31" s="20">
        <v>-304796</v>
      </c>
      <c r="Z31" s="21">
        <v>-12.121670076262532</v>
      </c>
      <c r="AA31" s="22">
        <v>2514472</v>
      </c>
    </row>
    <row r="32" spans="1:27" ht="13.5" x14ac:dyDescent="0.25">
      <c r="A32" s="23" t="s">
        <v>59</v>
      </c>
      <c r="B32" s="17" t="s">
        <v>32</v>
      </c>
      <c r="C32" s="18">
        <v>633492192</v>
      </c>
      <c r="D32" s="18"/>
      <c r="E32" s="19">
        <v>72359296</v>
      </c>
      <c r="F32" s="20">
        <v>72359296</v>
      </c>
      <c r="G32" s="20">
        <v>589465463</v>
      </c>
      <c r="H32" s="20">
        <v>30654505</v>
      </c>
      <c r="I32" s="20">
        <v>22919992</v>
      </c>
      <c r="J32" s="20">
        <v>643039960</v>
      </c>
      <c r="K32" s="20">
        <v>14328127</v>
      </c>
      <c r="L32" s="20">
        <v>36008714</v>
      </c>
      <c r="M32" s="20">
        <v>-17497314</v>
      </c>
      <c r="N32" s="20">
        <v>32839527</v>
      </c>
      <c r="O32" s="20"/>
      <c r="P32" s="20"/>
      <c r="Q32" s="20"/>
      <c r="R32" s="20"/>
      <c r="S32" s="20"/>
      <c r="T32" s="20"/>
      <c r="U32" s="20"/>
      <c r="V32" s="20"/>
      <c r="W32" s="20">
        <v>675879487</v>
      </c>
      <c r="X32" s="20">
        <v>93547925</v>
      </c>
      <c r="Y32" s="20">
        <v>582331562</v>
      </c>
      <c r="Z32" s="21">
        <v>622.49543429210212</v>
      </c>
      <c r="AA32" s="22">
        <v>72359296</v>
      </c>
    </row>
    <row r="33" spans="1:27" ht="13.5" x14ac:dyDescent="0.25">
      <c r="A33" s="23" t="s">
        <v>60</v>
      </c>
      <c r="B33" s="17" t="s">
        <v>32</v>
      </c>
      <c r="C33" s="18">
        <v>-8799000</v>
      </c>
      <c r="D33" s="18"/>
      <c r="E33" s="19"/>
      <c r="F33" s="20"/>
      <c r="G33" s="20">
        <v>-8799000</v>
      </c>
      <c r="H33" s="20"/>
      <c r="I33" s="20"/>
      <c r="J33" s="20">
        <v>-8799000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-8799000</v>
      </c>
      <c r="X33" s="20"/>
      <c r="Y33" s="20">
        <v>-8799000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141522823</v>
      </c>
      <c r="D35" s="18"/>
      <c r="E35" s="19">
        <v>28493542</v>
      </c>
      <c r="F35" s="20">
        <v>28493542</v>
      </c>
      <c r="G35" s="20">
        <v>149026238</v>
      </c>
      <c r="H35" s="20">
        <v>-3308981</v>
      </c>
      <c r="I35" s="20">
        <v>2117792</v>
      </c>
      <c r="J35" s="20">
        <v>147835049</v>
      </c>
      <c r="K35" s="20">
        <v>2233451</v>
      </c>
      <c r="L35" s="20">
        <v>2079114</v>
      </c>
      <c r="M35" s="20">
        <v>1933722</v>
      </c>
      <c r="N35" s="20">
        <v>6246287</v>
      </c>
      <c r="O35" s="20"/>
      <c r="P35" s="20"/>
      <c r="Q35" s="20"/>
      <c r="R35" s="20"/>
      <c r="S35" s="20"/>
      <c r="T35" s="20"/>
      <c r="U35" s="20"/>
      <c r="V35" s="20"/>
      <c r="W35" s="20">
        <v>154081336</v>
      </c>
      <c r="X35" s="20">
        <v>14246772</v>
      </c>
      <c r="Y35" s="20">
        <v>139834564</v>
      </c>
      <c r="Z35" s="21">
        <v>981.51752551384971</v>
      </c>
      <c r="AA35" s="22">
        <v>28493542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768426891</v>
      </c>
      <c r="D37" s="29">
        <f t="shared" ref="D37:Y37" si="3">SUM(D29:D36)</f>
        <v>0</v>
      </c>
      <c r="E37" s="30">
        <f t="shared" si="3"/>
        <v>103367310</v>
      </c>
      <c r="F37" s="31">
        <f t="shared" si="3"/>
        <v>103367310</v>
      </c>
      <c r="G37" s="31">
        <f t="shared" si="3"/>
        <v>731902377</v>
      </c>
      <c r="H37" s="31">
        <f t="shared" si="3"/>
        <v>27345524</v>
      </c>
      <c r="I37" s="31">
        <f t="shared" si="3"/>
        <v>25037784</v>
      </c>
      <c r="J37" s="31">
        <f t="shared" si="3"/>
        <v>784285685</v>
      </c>
      <c r="K37" s="31">
        <f t="shared" si="3"/>
        <v>16561578</v>
      </c>
      <c r="L37" s="31">
        <f t="shared" si="3"/>
        <v>38087828</v>
      </c>
      <c r="M37" s="31">
        <f t="shared" si="3"/>
        <v>-15563592</v>
      </c>
      <c r="N37" s="31">
        <f t="shared" si="3"/>
        <v>39085814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823371499</v>
      </c>
      <c r="X37" s="31">
        <f t="shared" si="3"/>
        <v>110309169</v>
      </c>
      <c r="Y37" s="31">
        <f t="shared" si="3"/>
        <v>713062330</v>
      </c>
      <c r="Z37" s="32">
        <f>+IF(X37&lt;&gt;0,+(Y37/X37)*100,0)</f>
        <v>646.42163155086405</v>
      </c>
      <c r="AA37" s="33">
        <f>SUM(AA29:AA36)</f>
        <v>103367310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29532</v>
      </c>
      <c r="Y40" s="20">
        <v>-29532</v>
      </c>
      <c r="Z40" s="21">
        <v>-100</v>
      </c>
      <c r="AA40" s="22">
        <v>48594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112871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32526</v>
      </c>
      <c r="Y42" s="20">
        <v>-32526</v>
      </c>
      <c r="Z42" s="21">
        <v>-100</v>
      </c>
      <c r="AA42" s="22">
        <v>112871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161465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62058</v>
      </c>
      <c r="Y43" s="36">
        <f t="shared" si="4"/>
        <v>-62058</v>
      </c>
      <c r="Z43" s="37">
        <f>+IF(X43&lt;&gt;0,+(Y43/X43)*100,0)</f>
        <v>-100</v>
      </c>
      <c r="AA43" s="38">
        <f>SUM(AA39:AA42)</f>
        <v>161465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768426891</v>
      </c>
      <c r="D44" s="29">
        <f>+D37+D43</f>
        <v>0</v>
      </c>
      <c r="E44" s="30">
        <f t="shared" si="5"/>
        <v>103528775</v>
      </c>
      <c r="F44" s="31">
        <f t="shared" si="5"/>
        <v>103528775</v>
      </c>
      <c r="G44" s="31">
        <f t="shared" si="5"/>
        <v>731902377</v>
      </c>
      <c r="H44" s="31">
        <f t="shared" si="5"/>
        <v>27345524</v>
      </c>
      <c r="I44" s="31">
        <f t="shared" si="5"/>
        <v>25037784</v>
      </c>
      <c r="J44" s="31">
        <f t="shared" si="5"/>
        <v>784285685</v>
      </c>
      <c r="K44" s="31">
        <f t="shared" si="5"/>
        <v>16561578</v>
      </c>
      <c r="L44" s="31">
        <f t="shared" si="5"/>
        <v>38087828</v>
      </c>
      <c r="M44" s="31">
        <f t="shared" si="5"/>
        <v>-15563592</v>
      </c>
      <c r="N44" s="31">
        <f t="shared" si="5"/>
        <v>39085814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823371499</v>
      </c>
      <c r="X44" s="31">
        <f t="shared" si="5"/>
        <v>110371227</v>
      </c>
      <c r="Y44" s="31">
        <f t="shared" si="5"/>
        <v>713000272</v>
      </c>
      <c r="Z44" s="32">
        <f>+IF(X44&lt;&gt;0,+(Y44/X44)*100,0)</f>
        <v>646.00194396679126</v>
      </c>
      <c r="AA44" s="33">
        <f>+AA37+AA43</f>
        <v>103528775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-424856458</v>
      </c>
      <c r="D45" s="42">
        <f t="shared" si="6"/>
        <v>0</v>
      </c>
      <c r="E45" s="43">
        <f t="shared" si="6"/>
        <v>229620742</v>
      </c>
      <c r="F45" s="44">
        <f t="shared" si="6"/>
        <v>229620742</v>
      </c>
      <c r="G45" s="44">
        <f t="shared" si="6"/>
        <v>-410720897</v>
      </c>
      <c r="H45" s="44">
        <f t="shared" si="6"/>
        <v>-37343549</v>
      </c>
      <c r="I45" s="44">
        <f t="shared" si="6"/>
        <v>-3173621</v>
      </c>
      <c r="J45" s="44">
        <f t="shared" si="6"/>
        <v>-451238067</v>
      </c>
      <c r="K45" s="44">
        <f t="shared" si="6"/>
        <v>12460624</v>
      </c>
      <c r="L45" s="44">
        <f t="shared" si="6"/>
        <v>-2973297</v>
      </c>
      <c r="M45" s="44">
        <f t="shared" si="6"/>
        <v>-8241843</v>
      </c>
      <c r="N45" s="44">
        <f t="shared" si="6"/>
        <v>1245484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-449992583</v>
      </c>
      <c r="X45" s="44">
        <f t="shared" si="6"/>
        <v>203549333</v>
      </c>
      <c r="Y45" s="44">
        <f t="shared" si="6"/>
        <v>-653541916</v>
      </c>
      <c r="Z45" s="45">
        <f>+IF(X45&lt;&gt;0,+(Y45/X45)*100,0)</f>
        <v>-321.07298332439143</v>
      </c>
      <c r="AA45" s="46">
        <f>+AA26-AA44</f>
        <v>229620742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-182221624</v>
      </c>
      <c r="D47" s="18"/>
      <c r="E47" s="19">
        <v>52180181</v>
      </c>
      <c r="F47" s="20">
        <v>52180181</v>
      </c>
      <c r="G47" s="20">
        <v>-192785223</v>
      </c>
      <c r="H47" s="20">
        <v>-11145317</v>
      </c>
      <c r="I47" s="20">
        <v>-5835574</v>
      </c>
      <c r="J47" s="20">
        <v>-209766114</v>
      </c>
      <c r="K47" s="20">
        <v>10870352</v>
      </c>
      <c r="L47" s="20">
        <v>-1514337</v>
      </c>
      <c r="M47" s="20">
        <v>-10882362</v>
      </c>
      <c r="N47" s="20">
        <v>-1526347</v>
      </c>
      <c r="O47" s="20"/>
      <c r="P47" s="20"/>
      <c r="Q47" s="20"/>
      <c r="R47" s="20"/>
      <c r="S47" s="20"/>
      <c r="T47" s="20"/>
      <c r="U47" s="20"/>
      <c r="V47" s="20"/>
      <c r="W47" s="20">
        <v>-211292461</v>
      </c>
      <c r="X47" s="20">
        <v>26108772</v>
      </c>
      <c r="Y47" s="20">
        <v>-237401233</v>
      </c>
      <c r="Z47" s="47">
        <v>-909.27766729128427</v>
      </c>
      <c r="AA47" s="22">
        <v>52180181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-182221624</v>
      </c>
      <c r="D50" s="50">
        <f t="shared" ref="D50:Y50" si="7">SUM(D47:D49)</f>
        <v>0</v>
      </c>
      <c r="E50" s="51">
        <f t="shared" si="7"/>
        <v>52180181</v>
      </c>
      <c r="F50" s="52">
        <f t="shared" si="7"/>
        <v>52180181</v>
      </c>
      <c r="G50" s="52">
        <f t="shared" si="7"/>
        <v>-192785223</v>
      </c>
      <c r="H50" s="52">
        <f t="shared" si="7"/>
        <v>-11145317</v>
      </c>
      <c r="I50" s="52">
        <f t="shared" si="7"/>
        <v>-5835574</v>
      </c>
      <c r="J50" s="52">
        <f t="shared" si="7"/>
        <v>-209766114</v>
      </c>
      <c r="K50" s="52">
        <f t="shared" si="7"/>
        <v>10870352</v>
      </c>
      <c r="L50" s="52">
        <f t="shared" si="7"/>
        <v>-1514337</v>
      </c>
      <c r="M50" s="52">
        <f t="shared" si="7"/>
        <v>-10882362</v>
      </c>
      <c r="N50" s="52">
        <f t="shared" si="7"/>
        <v>-1526347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-211292461</v>
      </c>
      <c r="X50" s="52">
        <f t="shared" si="7"/>
        <v>26108772</v>
      </c>
      <c r="Y50" s="52">
        <f t="shared" si="7"/>
        <v>-237401233</v>
      </c>
      <c r="Z50" s="53">
        <f>+IF(X50&lt;&gt;0,+(Y50/X50)*100,0)</f>
        <v>-909.27766729128427</v>
      </c>
      <c r="AA50" s="54">
        <f>SUM(AA47:AA49)</f>
        <v>52180181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-236265593</v>
      </c>
      <c r="D6" s="18"/>
      <c r="E6" s="19">
        <v>62939367</v>
      </c>
      <c r="F6" s="20">
        <v>62939367</v>
      </c>
      <c r="G6" s="20">
        <v>-256498771</v>
      </c>
      <c r="H6" s="20">
        <v>-9300454</v>
      </c>
      <c r="I6" s="20">
        <v>-9687753</v>
      </c>
      <c r="J6" s="20">
        <v>-275486978</v>
      </c>
      <c r="K6" s="20">
        <v>9455527</v>
      </c>
      <c r="L6" s="20">
        <v>7882591</v>
      </c>
      <c r="M6" s="20">
        <v>-25423752</v>
      </c>
      <c r="N6" s="20">
        <v>-8085634</v>
      </c>
      <c r="O6" s="20"/>
      <c r="P6" s="20"/>
      <c r="Q6" s="20"/>
      <c r="R6" s="20"/>
      <c r="S6" s="20"/>
      <c r="T6" s="20"/>
      <c r="U6" s="20"/>
      <c r="V6" s="20"/>
      <c r="W6" s="20">
        <v>-283572612</v>
      </c>
      <c r="X6" s="20">
        <v>31469682</v>
      </c>
      <c r="Y6" s="20">
        <v>-315042294</v>
      </c>
      <c r="Z6" s="21">
        <v>-1001.097799462988</v>
      </c>
      <c r="AA6" s="22">
        <v>62939367</v>
      </c>
    </row>
    <row r="7" spans="1:27" ht="13.5" x14ac:dyDescent="0.25">
      <c r="A7" s="23" t="s">
        <v>35</v>
      </c>
      <c r="B7" s="17" t="s">
        <v>32</v>
      </c>
      <c r="C7" s="18">
        <v>83378868</v>
      </c>
      <c r="D7" s="18"/>
      <c r="E7" s="19">
        <v>5192700</v>
      </c>
      <c r="F7" s="20">
        <v>5192700</v>
      </c>
      <c r="G7" s="20">
        <v>104534693</v>
      </c>
      <c r="H7" s="20">
        <v>-9799026</v>
      </c>
      <c r="I7" s="20">
        <v>5225557</v>
      </c>
      <c r="J7" s="20">
        <v>99961224</v>
      </c>
      <c r="K7" s="20">
        <v>5196796</v>
      </c>
      <c r="L7" s="20">
        <v>4452866</v>
      </c>
      <c r="M7" s="20">
        <v>4744059</v>
      </c>
      <c r="N7" s="20">
        <v>14393721</v>
      </c>
      <c r="O7" s="20"/>
      <c r="P7" s="20"/>
      <c r="Q7" s="20"/>
      <c r="R7" s="20"/>
      <c r="S7" s="20"/>
      <c r="T7" s="20"/>
      <c r="U7" s="20"/>
      <c r="V7" s="20"/>
      <c r="W7" s="20">
        <v>114354945</v>
      </c>
      <c r="X7" s="20">
        <v>2596350</v>
      </c>
      <c r="Y7" s="20">
        <v>111758595</v>
      </c>
      <c r="Z7" s="21">
        <v>4304.4502859783925</v>
      </c>
      <c r="AA7" s="22">
        <v>5192700</v>
      </c>
    </row>
    <row r="8" spans="1:27" ht="13.5" x14ac:dyDescent="0.25">
      <c r="A8" s="23" t="s">
        <v>36</v>
      </c>
      <c r="B8" s="17" t="s">
        <v>32</v>
      </c>
      <c r="C8" s="18">
        <v>23601622</v>
      </c>
      <c r="D8" s="18"/>
      <c r="E8" s="19"/>
      <c r="F8" s="20"/>
      <c r="G8" s="20">
        <v>25875243</v>
      </c>
      <c r="H8" s="20">
        <v>2356207</v>
      </c>
      <c r="I8" s="20">
        <v>2394845</v>
      </c>
      <c r="J8" s="20">
        <v>30626295</v>
      </c>
      <c r="K8" s="20">
        <v>2413140</v>
      </c>
      <c r="L8" s="20">
        <v>58373</v>
      </c>
      <c r="M8" s="20">
        <v>2247295</v>
      </c>
      <c r="N8" s="20">
        <v>4718808</v>
      </c>
      <c r="O8" s="20"/>
      <c r="P8" s="20"/>
      <c r="Q8" s="20"/>
      <c r="R8" s="20"/>
      <c r="S8" s="20"/>
      <c r="T8" s="20"/>
      <c r="U8" s="20"/>
      <c r="V8" s="20"/>
      <c r="W8" s="20">
        <v>35345103</v>
      </c>
      <c r="X8" s="20"/>
      <c r="Y8" s="20">
        <v>35345103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-368713</v>
      </c>
      <c r="D10" s="18"/>
      <c r="E10" s="19"/>
      <c r="F10" s="20"/>
      <c r="G10" s="20">
        <v>-368713</v>
      </c>
      <c r="H10" s="20"/>
      <c r="I10" s="20"/>
      <c r="J10" s="20">
        <v>-368713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-368713</v>
      </c>
      <c r="X10" s="20"/>
      <c r="Y10" s="20">
        <v>-368713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25408222</v>
      </c>
      <c r="D11" s="18"/>
      <c r="E11" s="19"/>
      <c r="F11" s="20"/>
      <c r="G11" s="24">
        <v>26895451</v>
      </c>
      <c r="H11" s="24">
        <v>1260789</v>
      </c>
      <c r="I11" s="24">
        <v>2168465</v>
      </c>
      <c r="J11" s="20">
        <v>30324705</v>
      </c>
      <c r="K11" s="24">
        <v>-6309388</v>
      </c>
      <c r="L11" s="24">
        <v>1412667</v>
      </c>
      <c r="M11" s="20">
        <v>1446465</v>
      </c>
      <c r="N11" s="24">
        <v>-3450256</v>
      </c>
      <c r="O11" s="24"/>
      <c r="P11" s="24"/>
      <c r="Q11" s="20"/>
      <c r="R11" s="24"/>
      <c r="S11" s="24"/>
      <c r="T11" s="20"/>
      <c r="U11" s="24"/>
      <c r="V11" s="24"/>
      <c r="W11" s="24">
        <v>26874449</v>
      </c>
      <c r="X11" s="20"/>
      <c r="Y11" s="24">
        <v>26874449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-105343707</v>
      </c>
      <c r="D13" s="29">
        <f>SUM(D6:D12)</f>
        <v>0</v>
      </c>
      <c r="E13" s="30">
        <f t="shared" si="0"/>
        <v>68132067</v>
      </c>
      <c r="F13" s="31">
        <f t="shared" si="0"/>
        <v>68132067</v>
      </c>
      <c r="G13" s="31">
        <f t="shared" si="0"/>
        <v>-100660210</v>
      </c>
      <c r="H13" s="31">
        <f t="shared" si="0"/>
        <v>-15482484</v>
      </c>
      <c r="I13" s="31">
        <f t="shared" si="0"/>
        <v>101114</v>
      </c>
      <c r="J13" s="31">
        <f t="shared" si="0"/>
        <v>-116041580</v>
      </c>
      <c r="K13" s="31">
        <f t="shared" si="0"/>
        <v>10756075</v>
      </c>
      <c r="L13" s="31">
        <f t="shared" si="0"/>
        <v>13806497</v>
      </c>
      <c r="M13" s="31">
        <f t="shared" si="0"/>
        <v>-16985933</v>
      </c>
      <c r="N13" s="31">
        <f t="shared" si="0"/>
        <v>7576639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-108464941</v>
      </c>
      <c r="X13" s="31">
        <f t="shared" si="0"/>
        <v>34066032</v>
      </c>
      <c r="Y13" s="31">
        <f t="shared" si="0"/>
        <v>-142530973</v>
      </c>
      <c r="Z13" s="32">
        <f>+IF(X13&lt;&gt;0,+(Y13/X13)*100,0)</f>
        <v>-418.39616953333456</v>
      </c>
      <c r="AA13" s="33">
        <f>SUM(AA6:AA12)</f>
        <v>68132067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168445648</v>
      </c>
      <c r="D17" s="18"/>
      <c r="E17" s="19">
        <v>10172940</v>
      </c>
      <c r="F17" s="20">
        <v>10172940</v>
      </c>
      <c r="G17" s="24">
        <v>170077910</v>
      </c>
      <c r="H17" s="24">
        <v>-1632262</v>
      </c>
      <c r="I17" s="24"/>
      <c r="J17" s="20">
        <v>168445648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168445648</v>
      </c>
      <c r="X17" s="20">
        <v>5086470</v>
      </c>
      <c r="Y17" s="24">
        <v>163359178</v>
      </c>
      <c r="Z17" s="25">
        <v>3211.6414330567172</v>
      </c>
      <c r="AA17" s="26">
        <v>10172940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168445648</v>
      </c>
      <c r="D25" s="29">
        <f t="shared" ref="D25:Y25" si="1">SUM(D15:D24)</f>
        <v>0</v>
      </c>
      <c r="E25" s="35">
        <f t="shared" si="1"/>
        <v>10172940</v>
      </c>
      <c r="F25" s="36">
        <f t="shared" si="1"/>
        <v>10172940</v>
      </c>
      <c r="G25" s="36">
        <f t="shared" si="1"/>
        <v>170077910</v>
      </c>
      <c r="H25" s="36">
        <f t="shared" si="1"/>
        <v>-1632262</v>
      </c>
      <c r="I25" s="36">
        <f t="shared" si="1"/>
        <v>0</v>
      </c>
      <c r="J25" s="36">
        <f t="shared" si="1"/>
        <v>168445648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168445648</v>
      </c>
      <c r="X25" s="36">
        <f t="shared" si="1"/>
        <v>5086470</v>
      </c>
      <c r="Y25" s="36">
        <f t="shared" si="1"/>
        <v>163359178</v>
      </c>
      <c r="Z25" s="37">
        <f>+IF(X25&lt;&gt;0,+(Y25/X25)*100,0)</f>
        <v>3211.6414330567172</v>
      </c>
      <c r="AA25" s="38">
        <f>SUM(AA15:AA24)</f>
        <v>10172940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63101941</v>
      </c>
      <c r="D26" s="29">
        <f>+D13+D25</f>
        <v>0</v>
      </c>
      <c r="E26" s="30">
        <f t="shared" si="2"/>
        <v>78305007</v>
      </c>
      <c r="F26" s="31">
        <f t="shared" si="2"/>
        <v>78305007</v>
      </c>
      <c r="G26" s="31">
        <f t="shared" si="2"/>
        <v>69417700</v>
      </c>
      <c r="H26" s="31">
        <f t="shared" si="2"/>
        <v>-17114746</v>
      </c>
      <c r="I26" s="31">
        <f t="shared" si="2"/>
        <v>101114</v>
      </c>
      <c r="J26" s="31">
        <f t="shared" si="2"/>
        <v>52404068</v>
      </c>
      <c r="K26" s="31">
        <f t="shared" si="2"/>
        <v>10756075</v>
      </c>
      <c r="L26" s="31">
        <f t="shared" si="2"/>
        <v>13806497</v>
      </c>
      <c r="M26" s="31">
        <f t="shared" si="2"/>
        <v>-16985933</v>
      </c>
      <c r="N26" s="31">
        <f t="shared" si="2"/>
        <v>7576639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59980707</v>
      </c>
      <c r="X26" s="31">
        <f t="shared" si="2"/>
        <v>39152502</v>
      </c>
      <c r="Y26" s="31">
        <f t="shared" si="2"/>
        <v>20828205</v>
      </c>
      <c r="Z26" s="32">
        <f>+IF(X26&lt;&gt;0,+(Y26/X26)*100,0)</f>
        <v>53.197634725872689</v>
      </c>
      <c r="AA26" s="33">
        <f>+AA13+AA25</f>
        <v>78305007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-6311</v>
      </c>
      <c r="D31" s="18"/>
      <c r="E31" s="19"/>
      <c r="F31" s="20"/>
      <c r="G31" s="20">
        <v>-6311</v>
      </c>
      <c r="H31" s="20"/>
      <c r="I31" s="20"/>
      <c r="J31" s="20">
        <v>-6311</v>
      </c>
      <c r="K31" s="20">
        <v>-300</v>
      </c>
      <c r="L31" s="20">
        <v>-8</v>
      </c>
      <c r="M31" s="20"/>
      <c r="N31" s="20">
        <v>-308</v>
      </c>
      <c r="O31" s="20"/>
      <c r="P31" s="20"/>
      <c r="Q31" s="20"/>
      <c r="R31" s="20"/>
      <c r="S31" s="20"/>
      <c r="T31" s="20"/>
      <c r="U31" s="20"/>
      <c r="V31" s="20"/>
      <c r="W31" s="20">
        <v>-6619</v>
      </c>
      <c r="X31" s="20"/>
      <c r="Y31" s="20">
        <v>-6619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22896421</v>
      </c>
      <c r="D32" s="18"/>
      <c r="E32" s="19"/>
      <c r="F32" s="20"/>
      <c r="G32" s="20">
        <v>-1799345</v>
      </c>
      <c r="H32" s="20">
        <v>784257</v>
      </c>
      <c r="I32" s="20">
        <v>213089</v>
      </c>
      <c r="J32" s="20">
        <v>-801999</v>
      </c>
      <c r="K32" s="20">
        <v>7982952</v>
      </c>
      <c r="L32" s="20">
        <v>10239855</v>
      </c>
      <c r="M32" s="20">
        <v>-20157185</v>
      </c>
      <c r="N32" s="20">
        <v>-1934378</v>
      </c>
      <c r="O32" s="20"/>
      <c r="P32" s="20"/>
      <c r="Q32" s="20"/>
      <c r="R32" s="20"/>
      <c r="S32" s="20"/>
      <c r="T32" s="20"/>
      <c r="U32" s="20"/>
      <c r="V32" s="20"/>
      <c r="W32" s="20">
        <v>-2736377</v>
      </c>
      <c r="X32" s="20"/>
      <c r="Y32" s="20">
        <v>-2736377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20075999</v>
      </c>
      <c r="D35" s="18"/>
      <c r="E35" s="19">
        <v>15801848</v>
      </c>
      <c r="F35" s="20">
        <v>15801848</v>
      </c>
      <c r="G35" s="20">
        <v>23032361</v>
      </c>
      <c r="H35" s="20">
        <v>-1041790</v>
      </c>
      <c r="I35" s="20">
        <v>1013858</v>
      </c>
      <c r="J35" s="20">
        <v>23004429</v>
      </c>
      <c r="K35" s="20">
        <v>-853999</v>
      </c>
      <c r="L35" s="20">
        <v>811432</v>
      </c>
      <c r="M35" s="20">
        <v>577023</v>
      </c>
      <c r="N35" s="20">
        <v>534456</v>
      </c>
      <c r="O35" s="20"/>
      <c r="P35" s="20"/>
      <c r="Q35" s="20"/>
      <c r="R35" s="20"/>
      <c r="S35" s="20"/>
      <c r="T35" s="20"/>
      <c r="U35" s="20"/>
      <c r="V35" s="20"/>
      <c r="W35" s="20">
        <v>23538885</v>
      </c>
      <c r="X35" s="20">
        <v>7900926</v>
      </c>
      <c r="Y35" s="20">
        <v>15637959</v>
      </c>
      <c r="Z35" s="21">
        <v>197.92564820883021</v>
      </c>
      <c r="AA35" s="22">
        <v>15801848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42966109</v>
      </c>
      <c r="D37" s="29">
        <f t="shared" ref="D37:Y37" si="3">SUM(D29:D36)</f>
        <v>0</v>
      </c>
      <c r="E37" s="30">
        <f t="shared" si="3"/>
        <v>15801848</v>
      </c>
      <c r="F37" s="31">
        <f t="shared" si="3"/>
        <v>15801848</v>
      </c>
      <c r="G37" s="31">
        <f t="shared" si="3"/>
        <v>21226705</v>
      </c>
      <c r="H37" s="31">
        <f t="shared" si="3"/>
        <v>-257533</v>
      </c>
      <c r="I37" s="31">
        <f t="shared" si="3"/>
        <v>1226947</v>
      </c>
      <c r="J37" s="31">
        <f t="shared" si="3"/>
        <v>22196119</v>
      </c>
      <c r="K37" s="31">
        <f t="shared" si="3"/>
        <v>7128653</v>
      </c>
      <c r="L37" s="31">
        <f t="shared" si="3"/>
        <v>11051279</v>
      </c>
      <c r="M37" s="31">
        <f t="shared" si="3"/>
        <v>-19580162</v>
      </c>
      <c r="N37" s="31">
        <f t="shared" si="3"/>
        <v>-1400230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20795889</v>
      </c>
      <c r="X37" s="31">
        <f t="shared" si="3"/>
        <v>7900926</v>
      </c>
      <c r="Y37" s="31">
        <f t="shared" si="3"/>
        <v>12894963</v>
      </c>
      <c r="Z37" s="32">
        <f>+IF(X37&lt;&gt;0,+(Y37/X37)*100,0)</f>
        <v>163.20824926090941</v>
      </c>
      <c r="AA37" s="33">
        <f>SUM(AA29:AA36)</f>
        <v>15801848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42966109</v>
      </c>
      <c r="D44" s="29">
        <f>+D37+D43</f>
        <v>0</v>
      </c>
      <c r="E44" s="30">
        <f t="shared" si="5"/>
        <v>15801848</v>
      </c>
      <c r="F44" s="31">
        <f t="shared" si="5"/>
        <v>15801848</v>
      </c>
      <c r="G44" s="31">
        <f t="shared" si="5"/>
        <v>21226705</v>
      </c>
      <c r="H44" s="31">
        <f t="shared" si="5"/>
        <v>-257533</v>
      </c>
      <c r="I44" s="31">
        <f t="shared" si="5"/>
        <v>1226947</v>
      </c>
      <c r="J44" s="31">
        <f t="shared" si="5"/>
        <v>22196119</v>
      </c>
      <c r="K44" s="31">
        <f t="shared" si="5"/>
        <v>7128653</v>
      </c>
      <c r="L44" s="31">
        <f t="shared" si="5"/>
        <v>11051279</v>
      </c>
      <c r="M44" s="31">
        <f t="shared" si="5"/>
        <v>-19580162</v>
      </c>
      <c r="N44" s="31">
        <f t="shared" si="5"/>
        <v>-1400230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20795889</v>
      </c>
      <c r="X44" s="31">
        <f t="shared" si="5"/>
        <v>7900926</v>
      </c>
      <c r="Y44" s="31">
        <f t="shared" si="5"/>
        <v>12894963</v>
      </c>
      <c r="Z44" s="32">
        <f>+IF(X44&lt;&gt;0,+(Y44/X44)*100,0)</f>
        <v>163.20824926090941</v>
      </c>
      <c r="AA44" s="33">
        <f>+AA37+AA43</f>
        <v>15801848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20135832</v>
      </c>
      <c r="D45" s="42">
        <f t="shared" si="6"/>
        <v>0</v>
      </c>
      <c r="E45" s="43">
        <f t="shared" si="6"/>
        <v>62503159</v>
      </c>
      <c r="F45" s="44">
        <f t="shared" si="6"/>
        <v>62503159</v>
      </c>
      <c r="G45" s="44">
        <f t="shared" si="6"/>
        <v>48190995</v>
      </c>
      <c r="H45" s="44">
        <f t="shared" si="6"/>
        <v>-16857213</v>
      </c>
      <c r="I45" s="44">
        <f t="shared" si="6"/>
        <v>-1125833</v>
      </c>
      <c r="J45" s="44">
        <f t="shared" si="6"/>
        <v>30207949</v>
      </c>
      <c r="K45" s="44">
        <f t="shared" si="6"/>
        <v>3627422</v>
      </c>
      <c r="L45" s="44">
        <f t="shared" si="6"/>
        <v>2755218</v>
      </c>
      <c r="M45" s="44">
        <f t="shared" si="6"/>
        <v>2594229</v>
      </c>
      <c r="N45" s="44">
        <f t="shared" si="6"/>
        <v>8976869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39184818</v>
      </c>
      <c r="X45" s="44">
        <f t="shared" si="6"/>
        <v>31251576</v>
      </c>
      <c r="Y45" s="44">
        <f t="shared" si="6"/>
        <v>7933242</v>
      </c>
      <c r="Z45" s="45">
        <f>+IF(X45&lt;&gt;0,+(Y45/X45)*100,0)</f>
        <v>25.385094178930366</v>
      </c>
      <c r="AA45" s="46">
        <f>+AA26-AA44</f>
        <v>62503159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-140157219</v>
      </c>
      <c r="D47" s="18"/>
      <c r="E47" s="19">
        <v>62503159</v>
      </c>
      <c r="F47" s="20">
        <v>62503159</v>
      </c>
      <c r="G47" s="20">
        <v>-89186932</v>
      </c>
      <c r="H47" s="20">
        <v>-1326689</v>
      </c>
      <c r="I47" s="20">
        <v>-39946838</v>
      </c>
      <c r="J47" s="20">
        <v>-130460459</v>
      </c>
      <c r="K47" s="20">
        <v>7745180</v>
      </c>
      <c r="L47" s="20">
        <v>1214088</v>
      </c>
      <c r="M47" s="20">
        <v>2162669</v>
      </c>
      <c r="N47" s="20">
        <v>11121937</v>
      </c>
      <c r="O47" s="20"/>
      <c r="P47" s="20"/>
      <c r="Q47" s="20"/>
      <c r="R47" s="20"/>
      <c r="S47" s="20"/>
      <c r="T47" s="20"/>
      <c r="U47" s="20"/>
      <c r="V47" s="20"/>
      <c r="W47" s="20">
        <v>-119338522</v>
      </c>
      <c r="X47" s="20">
        <v>31251576</v>
      </c>
      <c r="Y47" s="20">
        <v>-150590098</v>
      </c>
      <c r="Z47" s="47">
        <v>-481.86401223413498</v>
      </c>
      <c r="AA47" s="22">
        <v>62503159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-140157219</v>
      </c>
      <c r="D50" s="50">
        <f t="shared" ref="D50:Y50" si="7">SUM(D47:D49)</f>
        <v>0</v>
      </c>
      <c r="E50" s="51">
        <f t="shared" si="7"/>
        <v>62503159</v>
      </c>
      <c r="F50" s="52">
        <f t="shared" si="7"/>
        <v>62503159</v>
      </c>
      <c r="G50" s="52">
        <f t="shared" si="7"/>
        <v>-89186932</v>
      </c>
      <c r="H50" s="52">
        <f t="shared" si="7"/>
        <v>-1326689</v>
      </c>
      <c r="I50" s="52">
        <f t="shared" si="7"/>
        <v>-39946838</v>
      </c>
      <c r="J50" s="52">
        <f t="shared" si="7"/>
        <v>-130460459</v>
      </c>
      <c r="K50" s="52">
        <f t="shared" si="7"/>
        <v>7745180</v>
      </c>
      <c r="L50" s="52">
        <f t="shared" si="7"/>
        <v>1214088</v>
      </c>
      <c r="M50" s="52">
        <f t="shared" si="7"/>
        <v>2162669</v>
      </c>
      <c r="N50" s="52">
        <f t="shared" si="7"/>
        <v>11121937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-119338522</v>
      </c>
      <c r="X50" s="52">
        <f t="shared" si="7"/>
        <v>31251576</v>
      </c>
      <c r="Y50" s="52">
        <f t="shared" si="7"/>
        <v>-150590098</v>
      </c>
      <c r="Z50" s="53">
        <f>+IF(X50&lt;&gt;0,+(Y50/X50)*100,0)</f>
        <v>-481.86401223413498</v>
      </c>
      <c r="AA50" s="54">
        <f>SUM(AA47:AA49)</f>
        <v>62503159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841122110</v>
      </c>
      <c r="D6" s="18"/>
      <c r="E6" s="19">
        <v>-46658874</v>
      </c>
      <c r="F6" s="20">
        <v>-46658874</v>
      </c>
      <c r="G6" s="20">
        <v>842074031</v>
      </c>
      <c r="H6" s="20">
        <v>1498841</v>
      </c>
      <c r="I6" s="20">
        <v>11341629</v>
      </c>
      <c r="J6" s="20">
        <v>854914501</v>
      </c>
      <c r="K6" s="20">
        <v>37431825</v>
      </c>
      <c r="L6" s="20">
        <v>36208024</v>
      </c>
      <c r="M6" s="20">
        <v>-4779441</v>
      </c>
      <c r="N6" s="20">
        <v>68860408</v>
      </c>
      <c r="O6" s="20"/>
      <c r="P6" s="20"/>
      <c r="Q6" s="20"/>
      <c r="R6" s="20"/>
      <c r="S6" s="20"/>
      <c r="T6" s="20"/>
      <c r="U6" s="20"/>
      <c r="V6" s="20"/>
      <c r="W6" s="20">
        <v>923774909</v>
      </c>
      <c r="X6" s="20">
        <v>-23329434</v>
      </c>
      <c r="Y6" s="20">
        <v>947104343</v>
      </c>
      <c r="Z6" s="21">
        <v>-4059.6970462292397</v>
      </c>
      <c r="AA6" s="22">
        <v>-46658874</v>
      </c>
    </row>
    <row r="7" spans="1:27" ht="13.5" x14ac:dyDescent="0.25">
      <c r="A7" s="23" t="s">
        <v>35</v>
      </c>
      <c r="B7" s="17" t="s">
        <v>32</v>
      </c>
      <c r="C7" s="18">
        <v>87118675</v>
      </c>
      <c r="D7" s="18"/>
      <c r="E7" s="19">
        <v>80100668</v>
      </c>
      <c r="F7" s="20">
        <v>80100668</v>
      </c>
      <c r="G7" s="20">
        <v>134609612</v>
      </c>
      <c r="H7" s="20">
        <v>-29170491</v>
      </c>
      <c r="I7" s="20">
        <v>20840983</v>
      </c>
      <c r="J7" s="20">
        <v>126280104</v>
      </c>
      <c r="K7" s="20">
        <v>-111578</v>
      </c>
      <c r="L7" s="20">
        <v>-27560246</v>
      </c>
      <c r="M7" s="20">
        <v>3499885</v>
      </c>
      <c r="N7" s="20">
        <v>-24171939</v>
      </c>
      <c r="O7" s="20"/>
      <c r="P7" s="20"/>
      <c r="Q7" s="20"/>
      <c r="R7" s="20"/>
      <c r="S7" s="20"/>
      <c r="T7" s="20"/>
      <c r="U7" s="20"/>
      <c r="V7" s="20"/>
      <c r="W7" s="20">
        <v>102108165</v>
      </c>
      <c r="X7" s="20">
        <v>67392023</v>
      </c>
      <c r="Y7" s="20">
        <v>34716142</v>
      </c>
      <c r="Z7" s="21">
        <v>51.513725890080494</v>
      </c>
      <c r="AA7" s="22">
        <v>80100668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-420747</v>
      </c>
      <c r="H8" s="20">
        <v>-658869</v>
      </c>
      <c r="I8" s="20">
        <v>-1136103</v>
      </c>
      <c r="J8" s="20">
        <v>-2215719</v>
      </c>
      <c r="K8" s="20">
        <v>-480573</v>
      </c>
      <c r="L8" s="20">
        <v>-504776</v>
      </c>
      <c r="M8" s="20">
        <v>-24130879</v>
      </c>
      <c r="N8" s="20">
        <v>-25116228</v>
      </c>
      <c r="O8" s="20"/>
      <c r="P8" s="20"/>
      <c r="Q8" s="20"/>
      <c r="R8" s="20"/>
      <c r="S8" s="20"/>
      <c r="T8" s="20"/>
      <c r="U8" s="20"/>
      <c r="V8" s="20"/>
      <c r="W8" s="20">
        <v>-27331947</v>
      </c>
      <c r="X8" s="20"/>
      <c r="Y8" s="20">
        <v>-27331947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-18541932</v>
      </c>
      <c r="D10" s="18"/>
      <c r="E10" s="19"/>
      <c r="F10" s="20"/>
      <c r="G10" s="20">
        <v>-19109391</v>
      </c>
      <c r="H10" s="20">
        <v>-470702</v>
      </c>
      <c r="I10" s="20">
        <v>-337129</v>
      </c>
      <c r="J10" s="20">
        <v>-19917222</v>
      </c>
      <c r="K10" s="20">
        <v>-1191834</v>
      </c>
      <c r="L10" s="20">
        <v>-160306</v>
      </c>
      <c r="M10" s="20">
        <v>-888622</v>
      </c>
      <c r="N10" s="20">
        <v>-2240762</v>
      </c>
      <c r="O10" s="20"/>
      <c r="P10" s="20"/>
      <c r="Q10" s="20"/>
      <c r="R10" s="20"/>
      <c r="S10" s="20"/>
      <c r="T10" s="20"/>
      <c r="U10" s="20"/>
      <c r="V10" s="20"/>
      <c r="W10" s="20">
        <v>-22157984</v>
      </c>
      <c r="X10" s="20"/>
      <c r="Y10" s="20">
        <v>-22157984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370883611</v>
      </c>
      <c r="D11" s="18"/>
      <c r="E11" s="19"/>
      <c r="F11" s="20"/>
      <c r="G11" s="24">
        <v>440084203</v>
      </c>
      <c r="H11" s="24">
        <v>-42164807</v>
      </c>
      <c r="I11" s="24">
        <v>13821306</v>
      </c>
      <c r="J11" s="20">
        <v>411740702</v>
      </c>
      <c r="K11" s="24">
        <v>8394552</v>
      </c>
      <c r="L11" s="24">
        <v>357244</v>
      </c>
      <c r="M11" s="20">
        <v>14409448</v>
      </c>
      <c r="N11" s="24">
        <v>23161244</v>
      </c>
      <c r="O11" s="24"/>
      <c r="P11" s="24"/>
      <c r="Q11" s="20"/>
      <c r="R11" s="24"/>
      <c r="S11" s="24"/>
      <c r="T11" s="20"/>
      <c r="U11" s="24"/>
      <c r="V11" s="24"/>
      <c r="W11" s="24">
        <v>434901946</v>
      </c>
      <c r="X11" s="20"/>
      <c r="Y11" s="24">
        <v>434901946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-5008449</v>
      </c>
      <c r="D12" s="18"/>
      <c r="E12" s="19"/>
      <c r="F12" s="20"/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/>
      <c r="Y12" s="20">
        <v>-5008449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1275574015</v>
      </c>
      <c r="D13" s="29">
        <f>SUM(D6:D12)</f>
        <v>0</v>
      </c>
      <c r="E13" s="30">
        <f t="shared" si="0"/>
        <v>33441794</v>
      </c>
      <c r="F13" s="31">
        <f t="shared" si="0"/>
        <v>33441794</v>
      </c>
      <c r="G13" s="31">
        <f t="shared" si="0"/>
        <v>1392229259</v>
      </c>
      <c r="H13" s="31">
        <f t="shared" si="0"/>
        <v>-70966028</v>
      </c>
      <c r="I13" s="31">
        <f t="shared" si="0"/>
        <v>44530686</v>
      </c>
      <c r="J13" s="31">
        <f t="shared" si="0"/>
        <v>1365793917</v>
      </c>
      <c r="K13" s="31">
        <f t="shared" si="0"/>
        <v>44042392</v>
      </c>
      <c r="L13" s="31">
        <f t="shared" si="0"/>
        <v>8339940</v>
      </c>
      <c r="M13" s="31">
        <f t="shared" si="0"/>
        <v>-11889609</v>
      </c>
      <c r="N13" s="31">
        <f t="shared" si="0"/>
        <v>40492723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1406286640</v>
      </c>
      <c r="X13" s="31">
        <f t="shared" si="0"/>
        <v>44062589</v>
      </c>
      <c r="Y13" s="31">
        <f t="shared" si="0"/>
        <v>1362224051</v>
      </c>
      <c r="Z13" s="32">
        <f>+IF(X13&lt;&gt;0,+(Y13/X13)*100,0)</f>
        <v>3091.5660698013003</v>
      </c>
      <c r="AA13" s="33">
        <f>SUM(AA6:AA12)</f>
        <v>33441794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34006309</v>
      </c>
      <c r="D15" s="18"/>
      <c r="E15" s="19"/>
      <c r="F15" s="20"/>
      <c r="G15" s="20">
        <v>3596942</v>
      </c>
      <c r="H15" s="20">
        <v>2201274</v>
      </c>
      <c r="I15" s="20"/>
      <c r="J15" s="20">
        <v>5798216</v>
      </c>
      <c r="K15" s="20"/>
      <c r="L15" s="20">
        <v>24700</v>
      </c>
      <c r="M15" s="20"/>
      <c r="N15" s="20">
        <v>24700</v>
      </c>
      <c r="O15" s="20"/>
      <c r="P15" s="20"/>
      <c r="Q15" s="20"/>
      <c r="R15" s="20"/>
      <c r="S15" s="20"/>
      <c r="T15" s="20"/>
      <c r="U15" s="20"/>
      <c r="V15" s="20"/>
      <c r="W15" s="20">
        <v>5822916</v>
      </c>
      <c r="X15" s="20"/>
      <c r="Y15" s="20">
        <v>5822916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270608608</v>
      </c>
      <c r="D17" s="18"/>
      <c r="E17" s="19">
        <v>247944855</v>
      </c>
      <c r="F17" s="20">
        <v>247944855</v>
      </c>
      <c r="G17" s="24">
        <v>226921035</v>
      </c>
      <c r="H17" s="24">
        <v>13116133</v>
      </c>
      <c r="I17" s="24">
        <v>4513841</v>
      </c>
      <c r="J17" s="20">
        <v>244551009</v>
      </c>
      <c r="K17" s="24">
        <v>3809293</v>
      </c>
      <c r="L17" s="24">
        <v>609710</v>
      </c>
      <c r="M17" s="20">
        <v>9389598</v>
      </c>
      <c r="N17" s="24">
        <v>13808601</v>
      </c>
      <c r="O17" s="24"/>
      <c r="P17" s="24"/>
      <c r="Q17" s="20"/>
      <c r="R17" s="24"/>
      <c r="S17" s="24"/>
      <c r="T17" s="20"/>
      <c r="U17" s="24"/>
      <c r="V17" s="24"/>
      <c r="W17" s="24">
        <v>258359610</v>
      </c>
      <c r="X17" s="20">
        <v>240084012</v>
      </c>
      <c r="Y17" s="24">
        <v>18275598</v>
      </c>
      <c r="Z17" s="25">
        <v>7.6121678606403824</v>
      </c>
      <c r="AA17" s="26">
        <v>247944855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31805035</v>
      </c>
      <c r="F23" s="20">
        <v>31805035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31805035</v>
      </c>
      <c r="Y23" s="20">
        <v>-3596942</v>
      </c>
      <c r="Z23" s="21">
        <v>-11.309347718057849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304614917</v>
      </c>
      <c r="D25" s="29">
        <f t="shared" ref="D25:Y25" si="1">SUM(D15:D24)</f>
        <v>0</v>
      </c>
      <c r="E25" s="35">
        <f t="shared" si="1"/>
        <v>279749890</v>
      </c>
      <c r="F25" s="36">
        <f t="shared" si="1"/>
        <v>279749890</v>
      </c>
      <c r="G25" s="36">
        <f t="shared" si="1"/>
        <v>258726070</v>
      </c>
      <c r="H25" s="36">
        <f t="shared" si="1"/>
        <v>15317407</v>
      </c>
      <c r="I25" s="36">
        <f t="shared" si="1"/>
        <v>4513841</v>
      </c>
      <c r="J25" s="36">
        <f t="shared" si="1"/>
        <v>278557318</v>
      </c>
      <c r="K25" s="36">
        <f t="shared" si="1"/>
        <v>3809293</v>
      </c>
      <c r="L25" s="36">
        <f t="shared" si="1"/>
        <v>634410</v>
      </c>
      <c r="M25" s="36">
        <f t="shared" si="1"/>
        <v>9389598</v>
      </c>
      <c r="N25" s="36">
        <f t="shared" si="1"/>
        <v>13833301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292390619</v>
      </c>
      <c r="X25" s="36">
        <f t="shared" si="1"/>
        <v>271889047</v>
      </c>
      <c r="Y25" s="36">
        <f t="shared" si="1"/>
        <v>20501572</v>
      </c>
      <c r="Z25" s="37">
        <f>+IF(X25&lt;&gt;0,+(Y25/X25)*100,0)</f>
        <v>7.5404185001979869</v>
      </c>
      <c r="AA25" s="38">
        <f>SUM(AA15:AA24)</f>
        <v>279749890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1580188932</v>
      </c>
      <c r="D26" s="29">
        <f>+D13+D25</f>
        <v>0</v>
      </c>
      <c r="E26" s="30">
        <f t="shared" si="2"/>
        <v>313191684</v>
      </c>
      <c r="F26" s="31">
        <f t="shared" si="2"/>
        <v>313191684</v>
      </c>
      <c r="G26" s="31">
        <f t="shared" si="2"/>
        <v>1650955329</v>
      </c>
      <c r="H26" s="31">
        <f t="shared" si="2"/>
        <v>-55648621</v>
      </c>
      <c r="I26" s="31">
        <f t="shared" si="2"/>
        <v>49044527</v>
      </c>
      <c r="J26" s="31">
        <f t="shared" si="2"/>
        <v>1644351235</v>
      </c>
      <c r="K26" s="31">
        <f t="shared" si="2"/>
        <v>47851685</v>
      </c>
      <c r="L26" s="31">
        <f t="shared" si="2"/>
        <v>8974350</v>
      </c>
      <c r="M26" s="31">
        <f t="shared" si="2"/>
        <v>-2500011</v>
      </c>
      <c r="N26" s="31">
        <f t="shared" si="2"/>
        <v>54326024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1698677259</v>
      </c>
      <c r="X26" s="31">
        <f t="shared" si="2"/>
        <v>315951636</v>
      </c>
      <c r="Y26" s="31">
        <f t="shared" si="2"/>
        <v>1382725623</v>
      </c>
      <c r="Z26" s="32">
        <f>+IF(X26&lt;&gt;0,+(Y26/X26)*100,0)</f>
        <v>437.63838051466843</v>
      </c>
      <c r="AA26" s="33">
        <f>+AA13+AA25</f>
        <v>313191684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1094877</v>
      </c>
      <c r="D31" s="18"/>
      <c r="E31" s="19">
        <v>2254514</v>
      </c>
      <c r="F31" s="20">
        <v>2254514</v>
      </c>
      <c r="G31" s="20">
        <v>962967</v>
      </c>
      <c r="H31" s="20">
        <v>131402</v>
      </c>
      <c r="I31" s="20">
        <v>-276</v>
      </c>
      <c r="J31" s="20">
        <v>1094093</v>
      </c>
      <c r="K31" s="20"/>
      <c r="L31" s="20">
        <v>-124</v>
      </c>
      <c r="M31" s="20"/>
      <c r="N31" s="20">
        <v>-124</v>
      </c>
      <c r="O31" s="20"/>
      <c r="P31" s="20"/>
      <c r="Q31" s="20"/>
      <c r="R31" s="20"/>
      <c r="S31" s="20"/>
      <c r="T31" s="20"/>
      <c r="U31" s="20"/>
      <c r="V31" s="20"/>
      <c r="W31" s="20">
        <v>1093969</v>
      </c>
      <c r="X31" s="20">
        <v>2254514</v>
      </c>
      <c r="Y31" s="20">
        <v>-1160545</v>
      </c>
      <c r="Z31" s="21">
        <v>-51.476504470586569</v>
      </c>
      <c r="AA31" s="22">
        <v>2254514</v>
      </c>
    </row>
    <row r="32" spans="1:27" ht="13.5" x14ac:dyDescent="0.25">
      <c r="A32" s="23" t="s">
        <v>59</v>
      </c>
      <c r="B32" s="17" t="s">
        <v>32</v>
      </c>
      <c r="C32" s="18">
        <v>2466221406</v>
      </c>
      <c r="D32" s="18"/>
      <c r="E32" s="19">
        <v>230977750</v>
      </c>
      <c r="F32" s="20">
        <v>230977750</v>
      </c>
      <c r="G32" s="20">
        <v>2274527246</v>
      </c>
      <c r="H32" s="20">
        <v>-44254965</v>
      </c>
      <c r="I32" s="20">
        <v>134013148</v>
      </c>
      <c r="J32" s="20">
        <v>2364285429</v>
      </c>
      <c r="K32" s="20">
        <v>66529907</v>
      </c>
      <c r="L32" s="20">
        <v>-7675294</v>
      </c>
      <c r="M32" s="20">
        <v>76931247</v>
      </c>
      <c r="N32" s="20">
        <v>135785860</v>
      </c>
      <c r="O32" s="20"/>
      <c r="P32" s="20"/>
      <c r="Q32" s="20"/>
      <c r="R32" s="20"/>
      <c r="S32" s="20"/>
      <c r="T32" s="20"/>
      <c r="U32" s="20"/>
      <c r="V32" s="20"/>
      <c r="W32" s="20">
        <v>2500071289</v>
      </c>
      <c r="X32" s="20">
        <v>115488882</v>
      </c>
      <c r="Y32" s="20">
        <v>2384582407</v>
      </c>
      <c r="Z32" s="21">
        <v>2064.7722669962291</v>
      </c>
      <c r="AA32" s="22">
        <v>230977750</v>
      </c>
    </row>
    <row r="33" spans="1:27" ht="13.5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5229947</v>
      </c>
      <c r="H33" s="20">
        <v>1043478</v>
      </c>
      <c r="I33" s="20">
        <v>-6650839</v>
      </c>
      <c r="J33" s="20">
        <v>-377414</v>
      </c>
      <c r="K33" s="20"/>
      <c r="L33" s="20">
        <v>4784720</v>
      </c>
      <c r="M33" s="20"/>
      <c r="N33" s="20">
        <v>4784720</v>
      </c>
      <c r="O33" s="20"/>
      <c r="P33" s="20"/>
      <c r="Q33" s="20"/>
      <c r="R33" s="20"/>
      <c r="S33" s="20"/>
      <c r="T33" s="20"/>
      <c r="U33" s="20"/>
      <c r="V33" s="20"/>
      <c r="W33" s="20">
        <v>4407306</v>
      </c>
      <c r="X33" s="20"/>
      <c r="Y33" s="20">
        <v>4407306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258179920</v>
      </c>
      <c r="D35" s="18"/>
      <c r="E35" s="19">
        <v>76143861</v>
      </c>
      <c r="F35" s="20">
        <v>76143861</v>
      </c>
      <c r="G35" s="20">
        <v>329528076</v>
      </c>
      <c r="H35" s="20">
        <v>-59115301</v>
      </c>
      <c r="I35" s="20">
        <v>8255969</v>
      </c>
      <c r="J35" s="20">
        <v>278668744</v>
      </c>
      <c r="K35" s="20">
        <v>5904451</v>
      </c>
      <c r="L35" s="20">
        <v>1361791</v>
      </c>
      <c r="M35" s="20">
        <v>-463738</v>
      </c>
      <c r="N35" s="20">
        <v>6802504</v>
      </c>
      <c r="O35" s="20"/>
      <c r="P35" s="20"/>
      <c r="Q35" s="20"/>
      <c r="R35" s="20"/>
      <c r="S35" s="20"/>
      <c r="T35" s="20"/>
      <c r="U35" s="20"/>
      <c r="V35" s="20"/>
      <c r="W35" s="20">
        <v>285471248</v>
      </c>
      <c r="X35" s="20">
        <v>38071932</v>
      </c>
      <c r="Y35" s="20">
        <v>247399316</v>
      </c>
      <c r="Z35" s="21">
        <v>649.82075509065317</v>
      </c>
      <c r="AA35" s="22">
        <v>76143861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2725726150</v>
      </c>
      <c r="D37" s="29">
        <f t="shared" ref="D37:Y37" si="3">SUM(D29:D36)</f>
        <v>0</v>
      </c>
      <c r="E37" s="30">
        <f t="shared" si="3"/>
        <v>309376125</v>
      </c>
      <c r="F37" s="31">
        <f t="shared" si="3"/>
        <v>309376125</v>
      </c>
      <c r="G37" s="31">
        <f t="shared" si="3"/>
        <v>2610248236</v>
      </c>
      <c r="H37" s="31">
        <f t="shared" si="3"/>
        <v>-102195386</v>
      </c>
      <c r="I37" s="31">
        <f t="shared" si="3"/>
        <v>135618002</v>
      </c>
      <c r="J37" s="31">
        <f t="shared" si="3"/>
        <v>2643670852</v>
      </c>
      <c r="K37" s="31">
        <f t="shared" si="3"/>
        <v>72434358</v>
      </c>
      <c r="L37" s="31">
        <f t="shared" si="3"/>
        <v>-1528907</v>
      </c>
      <c r="M37" s="31">
        <f t="shared" si="3"/>
        <v>76467509</v>
      </c>
      <c r="N37" s="31">
        <f t="shared" si="3"/>
        <v>147372960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2791043812</v>
      </c>
      <c r="X37" s="31">
        <f t="shared" si="3"/>
        <v>155815328</v>
      </c>
      <c r="Y37" s="31">
        <f t="shared" si="3"/>
        <v>2635228484</v>
      </c>
      <c r="Z37" s="32">
        <f>+IF(X37&lt;&gt;0,+(Y37/X37)*100,0)</f>
        <v>1691.2511226109923</v>
      </c>
      <c r="AA37" s="33">
        <f>SUM(AA29:AA36)</f>
        <v>309376125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2725726150</v>
      </c>
      <c r="D44" s="29">
        <f>+D37+D43</f>
        <v>0</v>
      </c>
      <c r="E44" s="30">
        <f t="shared" si="5"/>
        <v>309376125</v>
      </c>
      <c r="F44" s="31">
        <f t="shared" si="5"/>
        <v>309376125</v>
      </c>
      <c r="G44" s="31">
        <f t="shared" si="5"/>
        <v>2610248236</v>
      </c>
      <c r="H44" s="31">
        <f t="shared" si="5"/>
        <v>-102195386</v>
      </c>
      <c r="I44" s="31">
        <f t="shared" si="5"/>
        <v>135618002</v>
      </c>
      <c r="J44" s="31">
        <f t="shared" si="5"/>
        <v>2643670852</v>
      </c>
      <c r="K44" s="31">
        <f t="shared" si="5"/>
        <v>72434358</v>
      </c>
      <c r="L44" s="31">
        <f t="shared" si="5"/>
        <v>-1528907</v>
      </c>
      <c r="M44" s="31">
        <f t="shared" si="5"/>
        <v>76467509</v>
      </c>
      <c r="N44" s="31">
        <f t="shared" si="5"/>
        <v>147372960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2791043812</v>
      </c>
      <c r="X44" s="31">
        <f t="shared" si="5"/>
        <v>155815328</v>
      </c>
      <c r="Y44" s="31">
        <f t="shared" si="5"/>
        <v>2635228484</v>
      </c>
      <c r="Z44" s="32">
        <f>+IF(X44&lt;&gt;0,+(Y44/X44)*100,0)</f>
        <v>1691.2511226109923</v>
      </c>
      <c r="AA44" s="33">
        <f>+AA37+AA43</f>
        <v>309376125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-1145537218</v>
      </c>
      <c r="D45" s="42">
        <f t="shared" si="6"/>
        <v>0</v>
      </c>
      <c r="E45" s="43">
        <f t="shared" si="6"/>
        <v>3815559</v>
      </c>
      <c r="F45" s="44">
        <f t="shared" si="6"/>
        <v>3815559</v>
      </c>
      <c r="G45" s="44">
        <f t="shared" si="6"/>
        <v>-959292907</v>
      </c>
      <c r="H45" s="44">
        <f t="shared" si="6"/>
        <v>46546765</v>
      </c>
      <c r="I45" s="44">
        <f t="shared" si="6"/>
        <v>-86573475</v>
      </c>
      <c r="J45" s="44">
        <f t="shared" si="6"/>
        <v>-999319617</v>
      </c>
      <c r="K45" s="44">
        <f t="shared" si="6"/>
        <v>-24582673</v>
      </c>
      <c r="L45" s="44">
        <f t="shared" si="6"/>
        <v>10503257</v>
      </c>
      <c r="M45" s="44">
        <f t="shared" si="6"/>
        <v>-78967520</v>
      </c>
      <c r="N45" s="44">
        <f t="shared" si="6"/>
        <v>-93046936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-1092366553</v>
      </c>
      <c r="X45" s="44">
        <f t="shared" si="6"/>
        <v>160136308</v>
      </c>
      <c r="Y45" s="44">
        <f t="shared" si="6"/>
        <v>-1252502861</v>
      </c>
      <c r="Z45" s="45">
        <f>+IF(X45&lt;&gt;0,+(Y45/X45)*100,0)</f>
        <v>-782.14795672696539</v>
      </c>
      <c r="AA45" s="46">
        <f>+AA26-AA44</f>
        <v>3815559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620307690</v>
      </c>
      <c r="D47" s="18"/>
      <c r="E47" s="19">
        <v>-312641521</v>
      </c>
      <c r="F47" s="20">
        <v>-312641521</v>
      </c>
      <c r="G47" s="20">
        <v>604774423</v>
      </c>
      <c r="H47" s="20">
        <v>15533267</v>
      </c>
      <c r="I47" s="20"/>
      <c r="J47" s="20">
        <v>620307690</v>
      </c>
      <c r="K47" s="20">
        <v>-169124911</v>
      </c>
      <c r="L47" s="20">
        <v>5961056</v>
      </c>
      <c r="M47" s="20">
        <v>-132537201</v>
      </c>
      <c r="N47" s="20">
        <v>-295701056</v>
      </c>
      <c r="O47" s="20"/>
      <c r="P47" s="20"/>
      <c r="Q47" s="20"/>
      <c r="R47" s="20"/>
      <c r="S47" s="20"/>
      <c r="T47" s="20"/>
      <c r="U47" s="20"/>
      <c r="V47" s="20"/>
      <c r="W47" s="20">
        <v>324606634</v>
      </c>
      <c r="X47" s="20">
        <v>-156320760</v>
      </c>
      <c r="Y47" s="20">
        <v>480927394</v>
      </c>
      <c r="Z47" s="47">
        <v>-307.65420664536174</v>
      </c>
      <c r="AA47" s="22">
        <v>-312641521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620307690</v>
      </c>
      <c r="D50" s="50">
        <f t="shared" ref="D50:Y50" si="7">SUM(D47:D49)</f>
        <v>0</v>
      </c>
      <c r="E50" s="51">
        <f t="shared" si="7"/>
        <v>-312641521</v>
      </c>
      <c r="F50" s="52">
        <f t="shared" si="7"/>
        <v>-312641521</v>
      </c>
      <c r="G50" s="52">
        <f t="shared" si="7"/>
        <v>604774423</v>
      </c>
      <c r="H50" s="52">
        <f t="shared" si="7"/>
        <v>15533267</v>
      </c>
      <c r="I50" s="52">
        <f t="shared" si="7"/>
        <v>0</v>
      </c>
      <c r="J50" s="52">
        <f t="shared" si="7"/>
        <v>620307690</v>
      </c>
      <c r="K50" s="52">
        <f t="shared" si="7"/>
        <v>-169124911</v>
      </c>
      <c r="L50" s="52">
        <f t="shared" si="7"/>
        <v>5961056</v>
      </c>
      <c r="M50" s="52">
        <f t="shared" si="7"/>
        <v>-132537201</v>
      </c>
      <c r="N50" s="52">
        <f t="shared" si="7"/>
        <v>-295701056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324606634</v>
      </c>
      <c r="X50" s="52">
        <f t="shared" si="7"/>
        <v>-156320760</v>
      </c>
      <c r="Y50" s="52">
        <f t="shared" si="7"/>
        <v>480927394</v>
      </c>
      <c r="Z50" s="53">
        <f>+IF(X50&lt;&gt;0,+(Y50/X50)*100,0)</f>
        <v>-307.65420664536174</v>
      </c>
      <c r="AA50" s="54">
        <f>SUM(AA47:AA49)</f>
        <v>-312641521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-140529819</v>
      </c>
      <c r="D6" s="18"/>
      <c r="E6" s="19">
        <v>-57778344</v>
      </c>
      <c r="F6" s="20">
        <v>-57778344</v>
      </c>
      <c r="G6" s="20">
        <v>-143260174</v>
      </c>
      <c r="H6" s="20">
        <v>5679312</v>
      </c>
      <c r="I6" s="20">
        <v>3110591</v>
      </c>
      <c r="J6" s="20">
        <v>-134470271</v>
      </c>
      <c r="K6" s="20"/>
      <c r="L6" s="20">
        <v>3516028</v>
      </c>
      <c r="M6" s="20"/>
      <c r="N6" s="20">
        <v>3516028</v>
      </c>
      <c r="O6" s="20"/>
      <c r="P6" s="20"/>
      <c r="Q6" s="20"/>
      <c r="R6" s="20"/>
      <c r="S6" s="20"/>
      <c r="T6" s="20"/>
      <c r="U6" s="20"/>
      <c r="V6" s="20"/>
      <c r="W6" s="20">
        <v>-130954243</v>
      </c>
      <c r="X6" s="20">
        <v>-28889172</v>
      </c>
      <c r="Y6" s="20">
        <v>-102065071</v>
      </c>
      <c r="Z6" s="21">
        <v>353.29870651882993</v>
      </c>
      <c r="AA6" s="22">
        <v>-57778344</v>
      </c>
    </row>
    <row r="7" spans="1:27" ht="13.5" x14ac:dyDescent="0.25">
      <c r="A7" s="23" t="s">
        <v>35</v>
      </c>
      <c r="B7" s="17" t="s">
        <v>32</v>
      </c>
      <c r="C7" s="18">
        <v>44055769</v>
      </c>
      <c r="D7" s="18"/>
      <c r="E7" s="19">
        <v>48534586</v>
      </c>
      <c r="F7" s="20">
        <v>48534586</v>
      </c>
      <c r="G7" s="20">
        <v>61091580</v>
      </c>
      <c r="H7" s="20">
        <v>-10798310</v>
      </c>
      <c r="I7" s="20">
        <v>-1610848</v>
      </c>
      <c r="J7" s="20">
        <v>48682422</v>
      </c>
      <c r="K7" s="20"/>
      <c r="L7" s="20">
        <v>3345810</v>
      </c>
      <c r="M7" s="20"/>
      <c r="N7" s="20">
        <v>3345810</v>
      </c>
      <c r="O7" s="20"/>
      <c r="P7" s="20"/>
      <c r="Q7" s="20"/>
      <c r="R7" s="20"/>
      <c r="S7" s="20"/>
      <c r="T7" s="20"/>
      <c r="U7" s="20"/>
      <c r="V7" s="20"/>
      <c r="W7" s="20">
        <v>52028232</v>
      </c>
      <c r="X7" s="20">
        <v>24267294</v>
      </c>
      <c r="Y7" s="20">
        <v>27760938</v>
      </c>
      <c r="Z7" s="21">
        <v>114.39651244180749</v>
      </c>
      <c r="AA7" s="22">
        <v>48534586</v>
      </c>
    </row>
    <row r="8" spans="1:27" ht="13.5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125682</v>
      </c>
      <c r="D10" s="18"/>
      <c r="E10" s="19">
        <v>2783116</v>
      </c>
      <c r="F10" s="20">
        <v>2783116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1391556</v>
      </c>
      <c r="Y10" s="20">
        <v>-1265874</v>
      </c>
      <c r="Z10" s="21">
        <v>-90.968239869613583</v>
      </c>
      <c r="AA10" s="22">
        <v>2783116</v>
      </c>
    </row>
    <row r="11" spans="1:27" ht="13.5" x14ac:dyDescent="0.25">
      <c r="A11" s="23" t="s">
        <v>39</v>
      </c>
      <c r="B11" s="17" t="s">
        <v>32</v>
      </c>
      <c r="C11" s="18">
        <v>101236128</v>
      </c>
      <c r="D11" s="18"/>
      <c r="E11" s="19"/>
      <c r="F11" s="20"/>
      <c r="G11" s="24">
        <v>102425147</v>
      </c>
      <c r="H11" s="24">
        <v>2295980</v>
      </c>
      <c r="I11" s="24">
        <v>819267</v>
      </c>
      <c r="J11" s="20">
        <v>105540394</v>
      </c>
      <c r="K11" s="24"/>
      <c r="L11" s="24">
        <v>1736773</v>
      </c>
      <c r="M11" s="20"/>
      <c r="N11" s="24">
        <v>1736773</v>
      </c>
      <c r="O11" s="24"/>
      <c r="P11" s="24"/>
      <c r="Q11" s="20"/>
      <c r="R11" s="24"/>
      <c r="S11" s="24"/>
      <c r="T11" s="20"/>
      <c r="U11" s="24"/>
      <c r="V11" s="24"/>
      <c r="W11" s="24">
        <v>107277167</v>
      </c>
      <c r="X11" s="20"/>
      <c r="Y11" s="24">
        <v>107277167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13272031</v>
      </c>
      <c r="D13" s="29">
        <f>SUM(D6:D12)</f>
        <v>0</v>
      </c>
      <c r="E13" s="30">
        <f t="shared" si="0"/>
        <v>-6460642</v>
      </c>
      <c r="F13" s="31">
        <f t="shared" si="0"/>
        <v>-6460642</v>
      </c>
      <c r="G13" s="31">
        <f t="shared" si="0"/>
        <v>28766506</v>
      </c>
      <c r="H13" s="31">
        <f t="shared" si="0"/>
        <v>-2823018</v>
      </c>
      <c r="I13" s="31">
        <f t="shared" si="0"/>
        <v>2319010</v>
      </c>
      <c r="J13" s="31">
        <f t="shared" si="0"/>
        <v>28262498</v>
      </c>
      <c r="K13" s="31">
        <f t="shared" si="0"/>
        <v>0</v>
      </c>
      <c r="L13" s="31">
        <f t="shared" si="0"/>
        <v>8598611</v>
      </c>
      <c r="M13" s="31">
        <f t="shared" si="0"/>
        <v>0</v>
      </c>
      <c r="N13" s="31">
        <f t="shared" si="0"/>
        <v>8598611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36861109</v>
      </c>
      <c r="X13" s="31">
        <f t="shared" si="0"/>
        <v>-3230322</v>
      </c>
      <c r="Y13" s="31">
        <f t="shared" si="0"/>
        <v>40091431</v>
      </c>
      <c r="Z13" s="32">
        <f>+IF(X13&lt;&gt;0,+(Y13/X13)*100,0)</f>
        <v>-1241.0970485295272</v>
      </c>
      <c r="AA13" s="33">
        <f>SUM(AA6:AA12)</f>
        <v>-6460642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135455483</v>
      </c>
      <c r="D17" s="18"/>
      <c r="E17" s="19">
        <v>9503000</v>
      </c>
      <c r="F17" s="20">
        <v>9503000</v>
      </c>
      <c r="G17" s="24">
        <v>133282237</v>
      </c>
      <c r="H17" s="24">
        <v>1913599</v>
      </c>
      <c r="I17" s="24"/>
      <c r="J17" s="20">
        <v>135195836</v>
      </c>
      <c r="K17" s="24"/>
      <c r="L17" s="24">
        <v>449647</v>
      </c>
      <c r="M17" s="20"/>
      <c r="N17" s="24">
        <v>449647</v>
      </c>
      <c r="O17" s="24"/>
      <c r="P17" s="24"/>
      <c r="Q17" s="20"/>
      <c r="R17" s="24"/>
      <c r="S17" s="24"/>
      <c r="T17" s="20"/>
      <c r="U17" s="24"/>
      <c r="V17" s="24"/>
      <c r="W17" s="24">
        <v>135645483</v>
      </c>
      <c r="X17" s="20">
        <v>4751502</v>
      </c>
      <c r="Y17" s="24">
        <v>130893981</v>
      </c>
      <c r="Z17" s="25">
        <v>2754.7916637728449</v>
      </c>
      <c r="AA17" s="26">
        <v>9503000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135455483</v>
      </c>
      <c r="D25" s="29">
        <f t="shared" ref="D25:Y25" si="1">SUM(D15:D24)</f>
        <v>0</v>
      </c>
      <c r="E25" s="35">
        <f t="shared" si="1"/>
        <v>9503000</v>
      </c>
      <c r="F25" s="36">
        <f t="shared" si="1"/>
        <v>9503000</v>
      </c>
      <c r="G25" s="36">
        <f t="shared" si="1"/>
        <v>133282237</v>
      </c>
      <c r="H25" s="36">
        <f t="shared" si="1"/>
        <v>1913599</v>
      </c>
      <c r="I25" s="36">
        <f t="shared" si="1"/>
        <v>0</v>
      </c>
      <c r="J25" s="36">
        <f t="shared" si="1"/>
        <v>135195836</v>
      </c>
      <c r="K25" s="36">
        <f t="shared" si="1"/>
        <v>0</v>
      </c>
      <c r="L25" s="36">
        <f t="shared" si="1"/>
        <v>449647</v>
      </c>
      <c r="M25" s="36">
        <f t="shared" si="1"/>
        <v>0</v>
      </c>
      <c r="N25" s="36">
        <f t="shared" si="1"/>
        <v>449647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135645483</v>
      </c>
      <c r="X25" s="36">
        <f t="shared" si="1"/>
        <v>4751502</v>
      </c>
      <c r="Y25" s="36">
        <f t="shared" si="1"/>
        <v>130893981</v>
      </c>
      <c r="Z25" s="37">
        <f>+IF(X25&lt;&gt;0,+(Y25/X25)*100,0)</f>
        <v>2754.7916637728449</v>
      </c>
      <c r="AA25" s="38">
        <f>SUM(AA15:AA24)</f>
        <v>9503000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148727514</v>
      </c>
      <c r="D26" s="29">
        <f>+D13+D25</f>
        <v>0</v>
      </c>
      <c r="E26" s="30">
        <f t="shared" si="2"/>
        <v>3042358</v>
      </c>
      <c r="F26" s="31">
        <f t="shared" si="2"/>
        <v>3042358</v>
      </c>
      <c r="G26" s="31">
        <f t="shared" si="2"/>
        <v>162048743</v>
      </c>
      <c r="H26" s="31">
        <f t="shared" si="2"/>
        <v>-909419</v>
      </c>
      <c r="I26" s="31">
        <f t="shared" si="2"/>
        <v>2319010</v>
      </c>
      <c r="J26" s="31">
        <f t="shared" si="2"/>
        <v>163458334</v>
      </c>
      <c r="K26" s="31">
        <f t="shared" si="2"/>
        <v>0</v>
      </c>
      <c r="L26" s="31">
        <f t="shared" si="2"/>
        <v>9048258</v>
      </c>
      <c r="M26" s="31">
        <f t="shared" si="2"/>
        <v>0</v>
      </c>
      <c r="N26" s="31">
        <f t="shared" si="2"/>
        <v>9048258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172506592</v>
      </c>
      <c r="X26" s="31">
        <f t="shared" si="2"/>
        <v>1521180</v>
      </c>
      <c r="Y26" s="31">
        <f t="shared" si="2"/>
        <v>170985412</v>
      </c>
      <c r="Z26" s="32">
        <f>+IF(X26&lt;&gt;0,+(Y26/X26)*100,0)</f>
        <v>11240.3142297427</v>
      </c>
      <c r="AA26" s="33">
        <f>+AA13+AA25</f>
        <v>3042358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216113447</v>
      </c>
      <c r="D32" s="18"/>
      <c r="E32" s="19">
        <v>14005228</v>
      </c>
      <c r="F32" s="20">
        <v>14005228</v>
      </c>
      <c r="G32" s="20">
        <v>216027265</v>
      </c>
      <c r="H32" s="20">
        <v>15372971</v>
      </c>
      <c r="I32" s="20">
        <v>-1006985</v>
      </c>
      <c r="J32" s="20">
        <v>230393251</v>
      </c>
      <c r="K32" s="20"/>
      <c r="L32" s="20">
        <v>11153239</v>
      </c>
      <c r="M32" s="20"/>
      <c r="N32" s="20">
        <v>11153239</v>
      </c>
      <c r="O32" s="20"/>
      <c r="P32" s="20"/>
      <c r="Q32" s="20"/>
      <c r="R32" s="20"/>
      <c r="S32" s="20"/>
      <c r="T32" s="20"/>
      <c r="U32" s="20"/>
      <c r="V32" s="20"/>
      <c r="W32" s="20">
        <v>241546490</v>
      </c>
      <c r="X32" s="20">
        <v>7002612</v>
      </c>
      <c r="Y32" s="20">
        <v>234543878</v>
      </c>
      <c r="Z32" s="21">
        <v>3349.3770324558895</v>
      </c>
      <c r="AA32" s="22">
        <v>14005228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>
        <v>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58778620</v>
      </c>
      <c r="D35" s="18"/>
      <c r="E35" s="19"/>
      <c r="F35" s="20"/>
      <c r="G35" s="20">
        <v>60094905</v>
      </c>
      <c r="H35" s="20">
        <v>1171454</v>
      </c>
      <c r="I35" s="20">
        <v>1239561</v>
      </c>
      <c r="J35" s="20">
        <v>62505920</v>
      </c>
      <c r="K35" s="20"/>
      <c r="L35" s="20">
        <v>1266743</v>
      </c>
      <c r="M35" s="20"/>
      <c r="N35" s="20">
        <v>1266743</v>
      </c>
      <c r="O35" s="20"/>
      <c r="P35" s="20"/>
      <c r="Q35" s="20"/>
      <c r="R35" s="20"/>
      <c r="S35" s="20"/>
      <c r="T35" s="20"/>
      <c r="U35" s="20"/>
      <c r="V35" s="20"/>
      <c r="W35" s="20">
        <v>63772663</v>
      </c>
      <c r="X35" s="20"/>
      <c r="Y35" s="20">
        <v>63772663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274884027</v>
      </c>
      <c r="D37" s="29">
        <f t="shared" ref="D37:Y37" si="3">SUM(D29:D36)</f>
        <v>0</v>
      </c>
      <c r="E37" s="30">
        <f t="shared" si="3"/>
        <v>14005232</v>
      </c>
      <c r="F37" s="31">
        <f t="shared" si="3"/>
        <v>14005232</v>
      </c>
      <c r="G37" s="31">
        <f t="shared" si="3"/>
        <v>280114130</v>
      </c>
      <c r="H37" s="31">
        <f t="shared" si="3"/>
        <v>16544425</v>
      </c>
      <c r="I37" s="31">
        <f t="shared" si="3"/>
        <v>232576</v>
      </c>
      <c r="J37" s="31">
        <f t="shared" si="3"/>
        <v>296891131</v>
      </c>
      <c r="K37" s="31">
        <f t="shared" si="3"/>
        <v>0</v>
      </c>
      <c r="L37" s="31">
        <f t="shared" si="3"/>
        <v>12419982</v>
      </c>
      <c r="M37" s="31">
        <f t="shared" si="3"/>
        <v>0</v>
      </c>
      <c r="N37" s="31">
        <f t="shared" si="3"/>
        <v>12419982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309311113</v>
      </c>
      <c r="X37" s="31">
        <f t="shared" si="3"/>
        <v>7002612</v>
      </c>
      <c r="Y37" s="31">
        <f t="shared" si="3"/>
        <v>302308501</v>
      </c>
      <c r="Z37" s="32">
        <f>+IF(X37&lt;&gt;0,+(Y37/X37)*100,0)</f>
        <v>4317.0819831228691</v>
      </c>
      <c r="AA37" s="33">
        <f>SUM(AA29:AA36)</f>
        <v>14005232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274884027</v>
      </c>
      <c r="D44" s="29">
        <f>+D37+D43</f>
        <v>0</v>
      </c>
      <c r="E44" s="30">
        <f t="shared" si="5"/>
        <v>14005232</v>
      </c>
      <c r="F44" s="31">
        <f t="shared" si="5"/>
        <v>14005232</v>
      </c>
      <c r="G44" s="31">
        <f t="shared" si="5"/>
        <v>280114130</v>
      </c>
      <c r="H44" s="31">
        <f t="shared" si="5"/>
        <v>16544425</v>
      </c>
      <c r="I44" s="31">
        <f t="shared" si="5"/>
        <v>232576</v>
      </c>
      <c r="J44" s="31">
        <f t="shared" si="5"/>
        <v>296891131</v>
      </c>
      <c r="K44" s="31">
        <f t="shared" si="5"/>
        <v>0</v>
      </c>
      <c r="L44" s="31">
        <f t="shared" si="5"/>
        <v>12419982</v>
      </c>
      <c r="M44" s="31">
        <f t="shared" si="5"/>
        <v>0</v>
      </c>
      <c r="N44" s="31">
        <f t="shared" si="5"/>
        <v>12419982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309311113</v>
      </c>
      <c r="X44" s="31">
        <f t="shared" si="5"/>
        <v>7002612</v>
      </c>
      <c r="Y44" s="31">
        <f t="shared" si="5"/>
        <v>302308501</v>
      </c>
      <c r="Z44" s="32">
        <f>+IF(X44&lt;&gt;0,+(Y44/X44)*100,0)</f>
        <v>4317.0819831228691</v>
      </c>
      <c r="AA44" s="33">
        <f>+AA37+AA43</f>
        <v>14005232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-126156513</v>
      </c>
      <c r="D45" s="42">
        <f t="shared" si="6"/>
        <v>0</v>
      </c>
      <c r="E45" s="43">
        <f t="shared" si="6"/>
        <v>-10962874</v>
      </c>
      <c r="F45" s="44">
        <f t="shared" si="6"/>
        <v>-10962874</v>
      </c>
      <c r="G45" s="44">
        <f t="shared" si="6"/>
        <v>-118065387</v>
      </c>
      <c r="H45" s="44">
        <f t="shared" si="6"/>
        <v>-17453844</v>
      </c>
      <c r="I45" s="44">
        <f t="shared" si="6"/>
        <v>2086434</v>
      </c>
      <c r="J45" s="44">
        <f t="shared" si="6"/>
        <v>-133432797</v>
      </c>
      <c r="K45" s="44">
        <f t="shared" si="6"/>
        <v>0</v>
      </c>
      <c r="L45" s="44">
        <f t="shared" si="6"/>
        <v>-3371724</v>
      </c>
      <c r="M45" s="44">
        <f t="shared" si="6"/>
        <v>0</v>
      </c>
      <c r="N45" s="44">
        <f t="shared" si="6"/>
        <v>-3371724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-136804521</v>
      </c>
      <c r="X45" s="44">
        <f t="shared" si="6"/>
        <v>-5481432</v>
      </c>
      <c r="Y45" s="44">
        <f t="shared" si="6"/>
        <v>-131323089</v>
      </c>
      <c r="Z45" s="45">
        <f>+IF(X45&lt;&gt;0,+(Y45/X45)*100,0)</f>
        <v>2395.780682858056</v>
      </c>
      <c r="AA45" s="46">
        <f>+AA26-AA44</f>
        <v>-10962874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-2553155</v>
      </c>
      <c r="D47" s="18"/>
      <c r="E47" s="19">
        <v>-10962874</v>
      </c>
      <c r="F47" s="20">
        <v>-10962874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-5481432</v>
      </c>
      <c r="Y47" s="20">
        <v>2928277</v>
      </c>
      <c r="Z47" s="47">
        <v>-53.421751834192236</v>
      </c>
      <c r="AA47" s="22">
        <v>-10962874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-10962874</v>
      </c>
      <c r="F50" s="52">
        <f t="shared" si="7"/>
        <v>-10962874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-5481432</v>
      </c>
      <c r="Y50" s="52">
        <f t="shared" si="7"/>
        <v>2928277</v>
      </c>
      <c r="Z50" s="53">
        <f>+IF(X50&lt;&gt;0,+(Y50/X50)*100,0)</f>
        <v>-53.421751834192236</v>
      </c>
      <c r="AA50" s="54">
        <f>SUM(AA47:AA49)</f>
        <v>-10962874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104664129</v>
      </c>
      <c r="G6" s="20">
        <v>830701671</v>
      </c>
      <c r="H6" s="20">
        <v>12241711</v>
      </c>
      <c r="I6" s="20">
        <v>54538539</v>
      </c>
      <c r="J6" s="20">
        <v>897481921</v>
      </c>
      <c r="K6" s="20">
        <v>11185849</v>
      </c>
      <c r="L6" s="20">
        <v>3028558</v>
      </c>
      <c r="M6" s="20">
        <v>45853067</v>
      </c>
      <c r="N6" s="20">
        <v>60067474</v>
      </c>
      <c r="O6" s="20"/>
      <c r="P6" s="20"/>
      <c r="Q6" s="20"/>
      <c r="R6" s="20"/>
      <c r="S6" s="20"/>
      <c r="T6" s="20"/>
      <c r="U6" s="20"/>
      <c r="V6" s="20"/>
      <c r="W6" s="20">
        <v>957549395</v>
      </c>
      <c r="X6" s="20">
        <v>52332066</v>
      </c>
      <c r="Y6" s="20">
        <v>905217329</v>
      </c>
      <c r="Z6" s="21">
        <v>1729.7565301549532</v>
      </c>
      <c r="AA6" s="22">
        <v>104664129</v>
      </c>
    </row>
    <row r="7" spans="1:27" ht="13.5" x14ac:dyDescent="0.25">
      <c r="A7" s="23" t="s">
        <v>35</v>
      </c>
      <c r="B7" s="17" t="s">
        <v>32</v>
      </c>
      <c r="C7" s="18">
        <v>899509562</v>
      </c>
      <c r="D7" s="18"/>
      <c r="E7" s="19">
        <v>-35140626</v>
      </c>
      <c r="F7" s="20">
        <v>-35140626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>
        <v>18554698</v>
      </c>
      <c r="L7" s="20">
        <v>20338469</v>
      </c>
      <c r="M7" s="20">
        <v>31995428</v>
      </c>
      <c r="N7" s="20">
        <v>70888595</v>
      </c>
      <c r="O7" s="20"/>
      <c r="P7" s="20"/>
      <c r="Q7" s="20"/>
      <c r="R7" s="20"/>
      <c r="S7" s="20"/>
      <c r="T7" s="20"/>
      <c r="U7" s="20"/>
      <c r="V7" s="20"/>
      <c r="W7" s="20">
        <v>1081882939</v>
      </c>
      <c r="X7" s="20">
        <v>-17570298</v>
      </c>
      <c r="Y7" s="20">
        <v>1099453237</v>
      </c>
      <c r="Z7" s="21">
        <v>-6257.4535559954647</v>
      </c>
      <c r="AA7" s="22">
        <v>-35140626</v>
      </c>
    </row>
    <row r="8" spans="1:27" ht="13.5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>
        <v>-2541</v>
      </c>
      <c r="N8" s="20">
        <v>-2541</v>
      </c>
      <c r="O8" s="20"/>
      <c r="P8" s="20"/>
      <c r="Q8" s="20"/>
      <c r="R8" s="20"/>
      <c r="S8" s="20"/>
      <c r="T8" s="20"/>
      <c r="U8" s="20"/>
      <c r="V8" s="20"/>
      <c r="W8" s="20">
        <v>-666243</v>
      </c>
      <c r="X8" s="20"/>
      <c r="Y8" s="20">
        <v>-666243</v>
      </c>
      <c r="Z8" s="21"/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-35063539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>
        <v>-20249903</v>
      </c>
      <c r="L10" s="20">
        <v>-3159195</v>
      </c>
      <c r="M10" s="20">
        <v>-120400</v>
      </c>
      <c r="N10" s="20">
        <v>-23529498</v>
      </c>
      <c r="O10" s="20"/>
      <c r="P10" s="20"/>
      <c r="Q10" s="20"/>
      <c r="R10" s="20"/>
      <c r="S10" s="20"/>
      <c r="T10" s="20"/>
      <c r="U10" s="20"/>
      <c r="V10" s="20"/>
      <c r="W10" s="20">
        <v>-243836519</v>
      </c>
      <c r="X10" s="20">
        <v>-17531772</v>
      </c>
      <c r="Y10" s="20">
        <v>-226304747</v>
      </c>
      <c r="Z10" s="21">
        <v>1290.8264321484446</v>
      </c>
      <c r="AA10" s="22">
        <v>-35063539</v>
      </c>
    </row>
    <row r="11" spans="1:27" ht="13.5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>
        <v>16927923</v>
      </c>
      <c r="L11" s="24">
        <v>12012730</v>
      </c>
      <c r="M11" s="20">
        <v>4721530</v>
      </c>
      <c r="N11" s="24">
        <v>33662183</v>
      </c>
      <c r="O11" s="24"/>
      <c r="P11" s="24"/>
      <c r="Q11" s="20"/>
      <c r="R11" s="24"/>
      <c r="S11" s="24"/>
      <c r="T11" s="20"/>
      <c r="U11" s="24"/>
      <c r="V11" s="24"/>
      <c r="W11" s="24">
        <v>887271346</v>
      </c>
      <c r="X11" s="20"/>
      <c r="Y11" s="24">
        <v>887271346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2326150189</v>
      </c>
      <c r="D13" s="29">
        <f>SUM(D6:D12)</f>
        <v>0</v>
      </c>
      <c r="E13" s="30">
        <f t="shared" si="0"/>
        <v>34459959</v>
      </c>
      <c r="F13" s="31">
        <f t="shared" si="0"/>
        <v>34459959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26418567</v>
      </c>
      <c r="L13" s="31">
        <f t="shared" si="0"/>
        <v>32220562</v>
      </c>
      <c r="M13" s="31">
        <f t="shared" si="0"/>
        <v>82447084</v>
      </c>
      <c r="N13" s="31">
        <f t="shared" si="0"/>
        <v>141086213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2679319598</v>
      </c>
      <c r="X13" s="31">
        <f t="shared" si="0"/>
        <v>17229996</v>
      </c>
      <c r="Y13" s="31">
        <f t="shared" si="0"/>
        <v>2662089602</v>
      </c>
      <c r="Z13" s="32">
        <f>+IF(X13&lt;&gt;0,+(Y13/X13)*100,0)</f>
        <v>15450.320487596167</v>
      </c>
      <c r="AA13" s="33">
        <f>SUM(AA6:AA12)</f>
        <v>34459959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-25350836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>
        <v>22177508</v>
      </c>
      <c r="L17" s="24">
        <v>-3407905</v>
      </c>
      <c r="M17" s="20">
        <v>-3034778</v>
      </c>
      <c r="N17" s="24">
        <v>15734825</v>
      </c>
      <c r="O17" s="24"/>
      <c r="P17" s="24"/>
      <c r="Q17" s="20"/>
      <c r="R17" s="24"/>
      <c r="S17" s="24"/>
      <c r="T17" s="20"/>
      <c r="U17" s="24"/>
      <c r="V17" s="24"/>
      <c r="W17" s="24">
        <v>-431343628</v>
      </c>
      <c r="X17" s="20">
        <v>-12675420</v>
      </c>
      <c r="Y17" s="24">
        <v>-418668208</v>
      </c>
      <c r="Z17" s="25">
        <v>3302.9927844600024</v>
      </c>
      <c r="AA17" s="26">
        <v>-25350836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-25350836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22177508</v>
      </c>
      <c r="L25" s="36">
        <f t="shared" si="1"/>
        <v>-3407905</v>
      </c>
      <c r="M25" s="36">
        <f t="shared" si="1"/>
        <v>-3034778</v>
      </c>
      <c r="N25" s="36">
        <f t="shared" si="1"/>
        <v>15734825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-431343628</v>
      </c>
      <c r="X25" s="36">
        <f t="shared" si="1"/>
        <v>-12675420</v>
      </c>
      <c r="Y25" s="36">
        <f t="shared" si="1"/>
        <v>-418668208</v>
      </c>
      <c r="Z25" s="37">
        <f>+IF(X25&lt;&gt;0,+(Y25/X25)*100,0)</f>
        <v>3302.9927844600024</v>
      </c>
      <c r="AA25" s="38">
        <f>SUM(AA15:AA24)</f>
        <v>-25350836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1873220250</v>
      </c>
      <c r="D26" s="29">
        <f>+D13+D25</f>
        <v>0</v>
      </c>
      <c r="E26" s="30">
        <f t="shared" si="2"/>
        <v>9109123</v>
      </c>
      <c r="F26" s="31">
        <f t="shared" si="2"/>
        <v>9109123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48596075</v>
      </c>
      <c r="L26" s="31">
        <f t="shared" si="2"/>
        <v>28812657</v>
      </c>
      <c r="M26" s="31">
        <f t="shared" si="2"/>
        <v>79412306</v>
      </c>
      <c r="N26" s="31">
        <f t="shared" si="2"/>
        <v>156821038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2247975970</v>
      </c>
      <c r="X26" s="31">
        <f t="shared" si="2"/>
        <v>4554576</v>
      </c>
      <c r="Y26" s="31">
        <f t="shared" si="2"/>
        <v>2243421394</v>
      </c>
      <c r="Z26" s="32">
        <f>+IF(X26&lt;&gt;0,+(Y26/X26)*100,0)</f>
        <v>49256.426811189449</v>
      </c>
      <c r="AA26" s="33">
        <f>+AA13+AA25</f>
        <v>9109123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>
        <v>93803</v>
      </c>
      <c r="L31" s="20">
        <v>16451</v>
      </c>
      <c r="M31" s="20">
        <v>60747</v>
      </c>
      <c r="N31" s="20">
        <v>171001</v>
      </c>
      <c r="O31" s="20"/>
      <c r="P31" s="20"/>
      <c r="Q31" s="20"/>
      <c r="R31" s="20"/>
      <c r="S31" s="20"/>
      <c r="T31" s="20"/>
      <c r="U31" s="20"/>
      <c r="V31" s="20"/>
      <c r="W31" s="20">
        <v>10968323</v>
      </c>
      <c r="X31" s="20"/>
      <c r="Y31" s="20">
        <v>10968323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1156045655</v>
      </c>
      <c r="D32" s="18"/>
      <c r="E32" s="19">
        <v>71837112</v>
      </c>
      <c r="F32" s="20">
        <v>71837112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>
        <v>65256894</v>
      </c>
      <c r="L32" s="20">
        <v>-2469884900</v>
      </c>
      <c r="M32" s="20">
        <v>25919123</v>
      </c>
      <c r="N32" s="20">
        <v>-2378708883</v>
      </c>
      <c r="O32" s="20"/>
      <c r="P32" s="20"/>
      <c r="Q32" s="20"/>
      <c r="R32" s="20"/>
      <c r="S32" s="20"/>
      <c r="T32" s="20"/>
      <c r="U32" s="20"/>
      <c r="V32" s="20"/>
      <c r="W32" s="20">
        <v>1639686435</v>
      </c>
      <c r="X32" s="20">
        <v>35918562</v>
      </c>
      <c r="Y32" s="20">
        <v>1603767873</v>
      </c>
      <c r="Z32" s="21">
        <v>4465.0113581941287</v>
      </c>
      <c r="AA32" s="22">
        <v>71837112</v>
      </c>
    </row>
    <row r="33" spans="1:27" ht="13.5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>
        <v>17240000</v>
      </c>
      <c r="M33" s="20">
        <v>-3937246</v>
      </c>
      <c r="N33" s="20">
        <v>13302754</v>
      </c>
      <c r="O33" s="20"/>
      <c r="P33" s="20"/>
      <c r="Q33" s="20"/>
      <c r="R33" s="20"/>
      <c r="S33" s="20"/>
      <c r="T33" s="20"/>
      <c r="U33" s="20"/>
      <c r="V33" s="20"/>
      <c r="W33" s="20">
        <v>6797243</v>
      </c>
      <c r="X33" s="20"/>
      <c r="Y33" s="20">
        <v>6797243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420631585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>
        <v>9970174</v>
      </c>
      <c r="L35" s="20">
        <v>8957024</v>
      </c>
      <c r="M35" s="20">
        <v>9145287</v>
      </c>
      <c r="N35" s="20">
        <v>28072485</v>
      </c>
      <c r="O35" s="20"/>
      <c r="P35" s="20"/>
      <c r="Q35" s="20"/>
      <c r="R35" s="20"/>
      <c r="S35" s="20"/>
      <c r="T35" s="20"/>
      <c r="U35" s="20"/>
      <c r="V35" s="20"/>
      <c r="W35" s="20">
        <v>482298391</v>
      </c>
      <c r="X35" s="20"/>
      <c r="Y35" s="20">
        <v>482298391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1582476623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71837112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75320871</v>
      </c>
      <c r="L37" s="31">
        <f t="shared" si="3"/>
        <v>-2443671425</v>
      </c>
      <c r="M37" s="31">
        <f t="shared" si="3"/>
        <v>31187911</v>
      </c>
      <c r="N37" s="31">
        <f t="shared" si="3"/>
        <v>-2337162643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2139750392</v>
      </c>
      <c r="X37" s="31">
        <f t="shared" si="3"/>
        <v>35918562</v>
      </c>
      <c r="Y37" s="31">
        <f t="shared" si="3"/>
        <v>2103831830</v>
      </c>
      <c r="Z37" s="32">
        <f>+IF(X37&lt;&gt;0,+(Y37/X37)*100,0)</f>
        <v>5857.2273299805265</v>
      </c>
      <c r="AA37" s="33">
        <f>SUM(AA29:AA36)</f>
        <v>71837112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0</v>
      </c>
      <c r="Y43" s="36">
        <f t="shared" si="4"/>
        <v>2153805504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3736282127</v>
      </c>
      <c r="D44" s="29">
        <f>+D37+D43</f>
        <v>0</v>
      </c>
      <c r="E44" s="30">
        <f t="shared" si="5"/>
        <v>71837112</v>
      </c>
      <c r="F44" s="31">
        <f t="shared" si="5"/>
        <v>71837112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75320871</v>
      </c>
      <c r="L44" s="31">
        <f t="shared" si="5"/>
        <v>-289865921</v>
      </c>
      <c r="M44" s="31">
        <f t="shared" si="5"/>
        <v>31187911</v>
      </c>
      <c r="N44" s="31">
        <f t="shared" si="5"/>
        <v>-183357139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4293555896</v>
      </c>
      <c r="X44" s="31">
        <f t="shared" si="5"/>
        <v>35918562</v>
      </c>
      <c r="Y44" s="31">
        <f t="shared" si="5"/>
        <v>4257637334</v>
      </c>
      <c r="Z44" s="32">
        <f>+IF(X44&lt;&gt;0,+(Y44/X44)*100,0)</f>
        <v>11853.585157445892</v>
      </c>
      <c r="AA44" s="33">
        <f>+AA37+AA43</f>
        <v>71837112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-1863061877</v>
      </c>
      <c r="D45" s="42">
        <f t="shared" si="6"/>
        <v>0</v>
      </c>
      <c r="E45" s="43">
        <f t="shared" si="6"/>
        <v>-62727989</v>
      </c>
      <c r="F45" s="44">
        <f t="shared" si="6"/>
        <v>-62727989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-26724796</v>
      </c>
      <c r="L45" s="44">
        <f t="shared" si="6"/>
        <v>318678578</v>
      </c>
      <c r="M45" s="44">
        <f t="shared" si="6"/>
        <v>48224395</v>
      </c>
      <c r="N45" s="44">
        <f t="shared" si="6"/>
        <v>340178177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-2045579926</v>
      </c>
      <c r="X45" s="44">
        <f t="shared" si="6"/>
        <v>-31363986</v>
      </c>
      <c r="Y45" s="44">
        <f t="shared" si="6"/>
        <v>-2014215940</v>
      </c>
      <c r="Z45" s="45">
        <f>+IF(X45&lt;&gt;0,+(Y45/X45)*100,0)</f>
        <v>6422.066187633166</v>
      </c>
      <c r="AA45" s="46">
        <f>+AA26-AA44</f>
        <v>-62727989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-1209845297</v>
      </c>
      <c r="D47" s="18"/>
      <c r="E47" s="19">
        <v>-62727989</v>
      </c>
      <c r="F47" s="20">
        <v>-62727989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>
        <v>-31860615</v>
      </c>
      <c r="L47" s="20">
        <v>-11756840</v>
      </c>
      <c r="M47" s="20">
        <v>42434459</v>
      </c>
      <c r="N47" s="20">
        <v>-1182996</v>
      </c>
      <c r="O47" s="20"/>
      <c r="P47" s="20"/>
      <c r="Q47" s="20"/>
      <c r="R47" s="20"/>
      <c r="S47" s="20"/>
      <c r="T47" s="20"/>
      <c r="U47" s="20"/>
      <c r="V47" s="20"/>
      <c r="W47" s="20">
        <v>-1413648491</v>
      </c>
      <c r="X47" s="20">
        <v>-31363986</v>
      </c>
      <c r="Y47" s="20">
        <v>-1382284505</v>
      </c>
      <c r="Z47" s="47">
        <v>4407.2347978984562</v>
      </c>
      <c r="AA47" s="22">
        <v>-62727989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-1209845297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-62727989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-31860615</v>
      </c>
      <c r="L50" s="52">
        <f t="shared" si="7"/>
        <v>-11756840</v>
      </c>
      <c r="M50" s="52">
        <f t="shared" si="7"/>
        <v>42434459</v>
      </c>
      <c r="N50" s="52">
        <f t="shared" si="7"/>
        <v>-1182996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-1413648491</v>
      </c>
      <c r="X50" s="52">
        <f t="shared" si="7"/>
        <v>-31363986</v>
      </c>
      <c r="Y50" s="52">
        <f t="shared" si="7"/>
        <v>-1382284505</v>
      </c>
      <c r="Z50" s="53">
        <f>+IF(X50&lt;&gt;0,+(Y50/X50)*100,0)</f>
        <v>4407.2347978984562</v>
      </c>
      <c r="AA50" s="54">
        <f>SUM(AA47:AA49)</f>
        <v>-62727989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465054483</v>
      </c>
      <c r="D6" s="18"/>
      <c r="E6" s="19">
        <v>-54806469</v>
      </c>
      <c r="F6" s="20">
        <v>-54806469</v>
      </c>
      <c r="G6" s="20">
        <v>451357870</v>
      </c>
      <c r="H6" s="20">
        <v>2676403</v>
      </c>
      <c r="I6" s="20"/>
      <c r="J6" s="20">
        <v>454034273</v>
      </c>
      <c r="K6" s="20">
        <v>16530443</v>
      </c>
      <c r="L6" s="20">
        <v>5005049</v>
      </c>
      <c r="M6" s="20">
        <v>-12010378</v>
      </c>
      <c r="N6" s="20">
        <v>9525114</v>
      </c>
      <c r="O6" s="20"/>
      <c r="P6" s="20"/>
      <c r="Q6" s="20"/>
      <c r="R6" s="20"/>
      <c r="S6" s="20"/>
      <c r="T6" s="20"/>
      <c r="U6" s="20"/>
      <c r="V6" s="20"/>
      <c r="W6" s="20">
        <v>463559387</v>
      </c>
      <c r="X6" s="20">
        <v>-27403218</v>
      </c>
      <c r="Y6" s="20">
        <v>490962605</v>
      </c>
      <c r="Z6" s="21">
        <v>-1791.623907090036</v>
      </c>
      <c r="AA6" s="22">
        <v>-54806469</v>
      </c>
    </row>
    <row r="7" spans="1:27" ht="13.5" x14ac:dyDescent="0.25">
      <c r="A7" s="23" t="s">
        <v>35</v>
      </c>
      <c r="B7" s="17" t="s">
        <v>32</v>
      </c>
      <c r="C7" s="18">
        <v>38027417</v>
      </c>
      <c r="D7" s="18"/>
      <c r="E7" s="19">
        <v>23638425</v>
      </c>
      <c r="F7" s="20">
        <v>23638425</v>
      </c>
      <c r="G7" s="20">
        <v>63899863</v>
      </c>
      <c r="H7" s="20">
        <v>-18450414</v>
      </c>
      <c r="I7" s="20"/>
      <c r="J7" s="20">
        <v>45449449</v>
      </c>
      <c r="K7" s="20">
        <v>-7759395</v>
      </c>
      <c r="L7" s="20">
        <v>10131683</v>
      </c>
      <c r="M7" s="20">
        <v>486886</v>
      </c>
      <c r="N7" s="20">
        <v>2859174</v>
      </c>
      <c r="O7" s="20"/>
      <c r="P7" s="20"/>
      <c r="Q7" s="20"/>
      <c r="R7" s="20"/>
      <c r="S7" s="20"/>
      <c r="T7" s="20"/>
      <c r="U7" s="20"/>
      <c r="V7" s="20"/>
      <c r="W7" s="20">
        <v>48308623</v>
      </c>
      <c r="X7" s="20">
        <v>11819208</v>
      </c>
      <c r="Y7" s="20">
        <v>36489415</v>
      </c>
      <c r="Z7" s="21">
        <v>308.7297812171509</v>
      </c>
      <c r="AA7" s="22">
        <v>23638425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5559818</v>
      </c>
      <c r="D10" s="18"/>
      <c r="E10" s="19"/>
      <c r="F10" s="20"/>
      <c r="G10" s="20">
        <v>5559818</v>
      </c>
      <c r="H10" s="20">
        <v>-25579</v>
      </c>
      <c r="I10" s="20"/>
      <c r="J10" s="20">
        <v>5534239</v>
      </c>
      <c r="K10" s="20">
        <v>-8481662</v>
      </c>
      <c r="L10" s="20">
        <v>-1304543</v>
      </c>
      <c r="M10" s="20">
        <v>-21691</v>
      </c>
      <c r="N10" s="20">
        <v>-9807896</v>
      </c>
      <c r="O10" s="20"/>
      <c r="P10" s="20"/>
      <c r="Q10" s="20"/>
      <c r="R10" s="20"/>
      <c r="S10" s="20"/>
      <c r="T10" s="20"/>
      <c r="U10" s="20"/>
      <c r="V10" s="20"/>
      <c r="W10" s="20">
        <v>-4273657</v>
      </c>
      <c r="X10" s="20"/>
      <c r="Y10" s="20">
        <v>-4273657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157192472</v>
      </c>
      <c r="D11" s="18"/>
      <c r="E11" s="19"/>
      <c r="F11" s="20"/>
      <c r="G11" s="24">
        <v>157854953</v>
      </c>
      <c r="H11" s="24">
        <v>9298629</v>
      </c>
      <c r="I11" s="24"/>
      <c r="J11" s="20">
        <v>167153582</v>
      </c>
      <c r="K11" s="24">
        <v>500906</v>
      </c>
      <c r="L11" s="24">
        <v>3252436</v>
      </c>
      <c r="M11" s="20">
        <v>6070216</v>
      </c>
      <c r="N11" s="24">
        <v>9823558</v>
      </c>
      <c r="O11" s="24"/>
      <c r="P11" s="24"/>
      <c r="Q11" s="20"/>
      <c r="R11" s="24"/>
      <c r="S11" s="24"/>
      <c r="T11" s="20"/>
      <c r="U11" s="24"/>
      <c r="V11" s="24"/>
      <c r="W11" s="24">
        <v>176977140</v>
      </c>
      <c r="X11" s="20"/>
      <c r="Y11" s="24">
        <v>176977140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660420236</v>
      </c>
      <c r="D13" s="29">
        <f>SUM(D6:D12)</f>
        <v>0</v>
      </c>
      <c r="E13" s="30">
        <f t="shared" si="0"/>
        <v>-31168044</v>
      </c>
      <c r="F13" s="31">
        <f t="shared" si="0"/>
        <v>-31168044</v>
      </c>
      <c r="G13" s="31">
        <f t="shared" si="0"/>
        <v>673258550</v>
      </c>
      <c r="H13" s="31">
        <f t="shared" si="0"/>
        <v>-6500961</v>
      </c>
      <c r="I13" s="31">
        <f t="shared" si="0"/>
        <v>0</v>
      </c>
      <c r="J13" s="31">
        <f t="shared" si="0"/>
        <v>666757589</v>
      </c>
      <c r="K13" s="31">
        <f t="shared" si="0"/>
        <v>790292</v>
      </c>
      <c r="L13" s="31">
        <f t="shared" si="0"/>
        <v>17084625</v>
      </c>
      <c r="M13" s="31">
        <f t="shared" si="0"/>
        <v>-5474967</v>
      </c>
      <c r="N13" s="31">
        <f t="shared" si="0"/>
        <v>12399950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679157539</v>
      </c>
      <c r="X13" s="31">
        <f t="shared" si="0"/>
        <v>-15584010</v>
      </c>
      <c r="Y13" s="31">
        <f t="shared" si="0"/>
        <v>694741549</v>
      </c>
      <c r="Z13" s="32">
        <f>+IF(X13&lt;&gt;0,+(Y13/X13)*100,0)</f>
        <v>-4458.0409599326485</v>
      </c>
      <c r="AA13" s="33">
        <f>SUM(AA6:AA12)</f>
        <v>-31168044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107433636</v>
      </c>
      <c r="D17" s="18"/>
      <c r="E17" s="19">
        <v>-467225</v>
      </c>
      <c r="F17" s="20">
        <v>-467225</v>
      </c>
      <c r="G17" s="24">
        <v>116002000</v>
      </c>
      <c r="H17" s="24">
        <v>9404779</v>
      </c>
      <c r="I17" s="24"/>
      <c r="J17" s="20">
        <v>125406779</v>
      </c>
      <c r="K17" s="24">
        <v>808069</v>
      </c>
      <c r="L17" s="24">
        <v>-8183660</v>
      </c>
      <c r="M17" s="20">
        <v>983397</v>
      </c>
      <c r="N17" s="24">
        <v>-6392194</v>
      </c>
      <c r="O17" s="24"/>
      <c r="P17" s="24"/>
      <c r="Q17" s="20"/>
      <c r="R17" s="24"/>
      <c r="S17" s="24"/>
      <c r="T17" s="20"/>
      <c r="U17" s="24"/>
      <c r="V17" s="24"/>
      <c r="W17" s="24">
        <v>119014585</v>
      </c>
      <c r="X17" s="20">
        <v>-233616</v>
      </c>
      <c r="Y17" s="24">
        <v>119248201</v>
      </c>
      <c r="Z17" s="25">
        <v>-51044.53504896925</v>
      </c>
      <c r="AA17" s="26">
        <v>-467225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106010499</v>
      </c>
      <c r="D25" s="29">
        <f t="shared" ref="D25:Y25" si="1">SUM(D15:D24)</f>
        <v>0</v>
      </c>
      <c r="E25" s="35">
        <f t="shared" si="1"/>
        <v>-467225</v>
      </c>
      <c r="F25" s="36">
        <f t="shared" si="1"/>
        <v>-467225</v>
      </c>
      <c r="G25" s="36">
        <f t="shared" si="1"/>
        <v>114578863</v>
      </c>
      <c r="H25" s="36">
        <f t="shared" si="1"/>
        <v>9404779</v>
      </c>
      <c r="I25" s="36">
        <f t="shared" si="1"/>
        <v>0</v>
      </c>
      <c r="J25" s="36">
        <f t="shared" si="1"/>
        <v>123983642</v>
      </c>
      <c r="K25" s="36">
        <f t="shared" si="1"/>
        <v>808069</v>
      </c>
      <c r="L25" s="36">
        <f t="shared" si="1"/>
        <v>-8183660</v>
      </c>
      <c r="M25" s="36">
        <f t="shared" si="1"/>
        <v>983397</v>
      </c>
      <c r="N25" s="36">
        <f t="shared" si="1"/>
        <v>-6392194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117591448</v>
      </c>
      <c r="X25" s="36">
        <f t="shared" si="1"/>
        <v>-233616</v>
      </c>
      <c r="Y25" s="36">
        <f t="shared" si="1"/>
        <v>117825064</v>
      </c>
      <c r="Z25" s="37">
        <f>+IF(X25&lt;&gt;0,+(Y25/X25)*100,0)</f>
        <v>-50435.357167317306</v>
      </c>
      <c r="AA25" s="38">
        <f>SUM(AA15:AA24)</f>
        <v>-467225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766430735</v>
      </c>
      <c r="D26" s="29">
        <f>+D13+D25</f>
        <v>0</v>
      </c>
      <c r="E26" s="30">
        <f t="shared" si="2"/>
        <v>-31635269</v>
      </c>
      <c r="F26" s="31">
        <f t="shared" si="2"/>
        <v>-31635269</v>
      </c>
      <c r="G26" s="31">
        <f t="shared" si="2"/>
        <v>787837413</v>
      </c>
      <c r="H26" s="31">
        <f t="shared" si="2"/>
        <v>2903818</v>
      </c>
      <c r="I26" s="31">
        <f t="shared" si="2"/>
        <v>0</v>
      </c>
      <c r="J26" s="31">
        <f t="shared" si="2"/>
        <v>790741231</v>
      </c>
      <c r="K26" s="31">
        <f t="shared" si="2"/>
        <v>1598361</v>
      </c>
      <c r="L26" s="31">
        <f t="shared" si="2"/>
        <v>8900965</v>
      </c>
      <c r="M26" s="31">
        <f t="shared" si="2"/>
        <v>-4491570</v>
      </c>
      <c r="N26" s="31">
        <f t="shared" si="2"/>
        <v>6007756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796748987</v>
      </c>
      <c r="X26" s="31">
        <f t="shared" si="2"/>
        <v>-15817626</v>
      </c>
      <c r="Y26" s="31">
        <f t="shared" si="2"/>
        <v>812566613</v>
      </c>
      <c r="Z26" s="32">
        <f>+IF(X26&lt;&gt;0,+(Y26/X26)*100,0)</f>
        <v>-5137.0958764608549</v>
      </c>
      <c r="AA26" s="33">
        <f>+AA13+AA25</f>
        <v>-31635269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-910041</v>
      </c>
      <c r="D31" s="18"/>
      <c r="E31" s="19"/>
      <c r="F31" s="20"/>
      <c r="G31" s="20">
        <v>-910041</v>
      </c>
      <c r="H31" s="20"/>
      <c r="I31" s="20"/>
      <c r="J31" s="20">
        <v>-910041</v>
      </c>
      <c r="K31" s="20"/>
      <c r="L31" s="20"/>
      <c r="M31" s="20">
        <v>-895</v>
      </c>
      <c r="N31" s="20">
        <v>-895</v>
      </c>
      <c r="O31" s="20"/>
      <c r="P31" s="20"/>
      <c r="Q31" s="20"/>
      <c r="R31" s="20"/>
      <c r="S31" s="20"/>
      <c r="T31" s="20"/>
      <c r="U31" s="20"/>
      <c r="V31" s="20"/>
      <c r="W31" s="20">
        <v>-910936</v>
      </c>
      <c r="X31" s="20"/>
      <c r="Y31" s="20">
        <v>-910936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791928506</v>
      </c>
      <c r="D32" s="18"/>
      <c r="E32" s="19"/>
      <c r="F32" s="20"/>
      <c r="G32" s="20">
        <v>764959358</v>
      </c>
      <c r="H32" s="20">
        <v>54839019</v>
      </c>
      <c r="I32" s="20"/>
      <c r="J32" s="20">
        <v>819798377</v>
      </c>
      <c r="K32" s="20">
        <v>-4117696</v>
      </c>
      <c r="L32" s="20">
        <v>16878943</v>
      </c>
      <c r="M32" s="20">
        <v>17677068</v>
      </c>
      <c r="N32" s="20">
        <v>30438315</v>
      </c>
      <c r="O32" s="20"/>
      <c r="P32" s="20"/>
      <c r="Q32" s="20"/>
      <c r="R32" s="20"/>
      <c r="S32" s="20"/>
      <c r="T32" s="20"/>
      <c r="U32" s="20"/>
      <c r="V32" s="20"/>
      <c r="W32" s="20">
        <v>850236692</v>
      </c>
      <c r="X32" s="20">
        <v>-6</v>
      </c>
      <c r="Y32" s="20">
        <v>850236698</v>
      </c>
      <c r="Z32" s="21">
        <v>-14170611633.333334</v>
      </c>
      <c r="AA32" s="22"/>
    </row>
    <row r="33" spans="1:27" ht="13.5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142830738</v>
      </c>
      <c r="D35" s="18"/>
      <c r="E35" s="19"/>
      <c r="F35" s="20"/>
      <c r="G35" s="20">
        <v>148187972</v>
      </c>
      <c r="H35" s="20">
        <v>436971</v>
      </c>
      <c r="I35" s="20"/>
      <c r="J35" s="20">
        <v>148624943</v>
      </c>
      <c r="K35" s="20">
        <v>2480383</v>
      </c>
      <c r="L35" s="20">
        <v>3135223</v>
      </c>
      <c r="M35" s="20">
        <v>2313218</v>
      </c>
      <c r="N35" s="20">
        <v>7928824</v>
      </c>
      <c r="O35" s="20"/>
      <c r="P35" s="20"/>
      <c r="Q35" s="20"/>
      <c r="R35" s="20"/>
      <c r="S35" s="20"/>
      <c r="T35" s="20"/>
      <c r="U35" s="20"/>
      <c r="V35" s="20"/>
      <c r="W35" s="20">
        <v>156553767</v>
      </c>
      <c r="X35" s="20"/>
      <c r="Y35" s="20">
        <v>156553767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923907203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902295289</v>
      </c>
      <c r="H37" s="31">
        <f t="shared" si="3"/>
        <v>55275990</v>
      </c>
      <c r="I37" s="31">
        <f t="shared" si="3"/>
        <v>0</v>
      </c>
      <c r="J37" s="31">
        <f t="shared" si="3"/>
        <v>957571279</v>
      </c>
      <c r="K37" s="31">
        <f t="shared" si="3"/>
        <v>-1637313</v>
      </c>
      <c r="L37" s="31">
        <f t="shared" si="3"/>
        <v>20014166</v>
      </c>
      <c r="M37" s="31">
        <f t="shared" si="3"/>
        <v>19989391</v>
      </c>
      <c r="N37" s="31">
        <f t="shared" si="3"/>
        <v>38366244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995937523</v>
      </c>
      <c r="X37" s="31">
        <f t="shared" si="3"/>
        <v>-6</v>
      </c>
      <c r="Y37" s="31">
        <f t="shared" si="3"/>
        <v>995937529</v>
      </c>
      <c r="Z37" s="32">
        <f>+IF(X37&lt;&gt;0,+(Y37/X37)*100,0)</f>
        <v>-16598958816.666666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923907203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902295289</v>
      </c>
      <c r="H44" s="31">
        <f t="shared" si="5"/>
        <v>55275990</v>
      </c>
      <c r="I44" s="31">
        <f t="shared" si="5"/>
        <v>0</v>
      </c>
      <c r="J44" s="31">
        <f t="shared" si="5"/>
        <v>957571279</v>
      </c>
      <c r="K44" s="31">
        <f t="shared" si="5"/>
        <v>-1637313</v>
      </c>
      <c r="L44" s="31">
        <f t="shared" si="5"/>
        <v>20014166</v>
      </c>
      <c r="M44" s="31">
        <f t="shared" si="5"/>
        <v>19989391</v>
      </c>
      <c r="N44" s="31">
        <f t="shared" si="5"/>
        <v>38366244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995937523</v>
      </c>
      <c r="X44" s="31">
        <f t="shared" si="5"/>
        <v>-6</v>
      </c>
      <c r="Y44" s="31">
        <f t="shared" si="5"/>
        <v>995937529</v>
      </c>
      <c r="Z44" s="32">
        <f>+IF(X44&lt;&gt;0,+(Y44/X44)*100,0)</f>
        <v>-16598958816.666666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-157476468</v>
      </c>
      <c r="D45" s="42">
        <f t="shared" si="6"/>
        <v>0</v>
      </c>
      <c r="E45" s="43">
        <f t="shared" si="6"/>
        <v>-31635269</v>
      </c>
      <c r="F45" s="44">
        <f t="shared" si="6"/>
        <v>-31635269</v>
      </c>
      <c r="G45" s="44">
        <f t="shared" si="6"/>
        <v>-114457876</v>
      </c>
      <c r="H45" s="44">
        <f t="shared" si="6"/>
        <v>-52372172</v>
      </c>
      <c r="I45" s="44">
        <f t="shared" si="6"/>
        <v>0</v>
      </c>
      <c r="J45" s="44">
        <f t="shared" si="6"/>
        <v>-166830048</v>
      </c>
      <c r="K45" s="44">
        <f t="shared" si="6"/>
        <v>3235674</v>
      </c>
      <c r="L45" s="44">
        <f t="shared" si="6"/>
        <v>-11113201</v>
      </c>
      <c r="M45" s="44">
        <f t="shared" si="6"/>
        <v>-24480961</v>
      </c>
      <c r="N45" s="44">
        <f t="shared" si="6"/>
        <v>-32358488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-199188536</v>
      </c>
      <c r="X45" s="44">
        <f t="shared" si="6"/>
        <v>-15817620</v>
      </c>
      <c r="Y45" s="44">
        <f t="shared" si="6"/>
        <v>-183370916</v>
      </c>
      <c r="Z45" s="45">
        <f>+IF(X45&lt;&gt;0,+(Y45/X45)*100,0)</f>
        <v>1159.2825975083483</v>
      </c>
      <c r="AA45" s="46">
        <f>+AA26-AA44</f>
        <v>-31635269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-279052323</v>
      </c>
      <c r="D47" s="18"/>
      <c r="E47" s="19">
        <v>-31635269</v>
      </c>
      <c r="F47" s="20">
        <v>-31635269</v>
      </c>
      <c r="G47" s="20">
        <v>-243389971</v>
      </c>
      <c r="H47" s="20">
        <v>-55594619</v>
      </c>
      <c r="I47" s="20"/>
      <c r="J47" s="20">
        <v>-298984590</v>
      </c>
      <c r="K47" s="20">
        <v>2365035</v>
      </c>
      <c r="L47" s="20">
        <v>-2873375</v>
      </c>
      <c r="M47" s="20">
        <v>-25432753</v>
      </c>
      <c r="N47" s="20">
        <v>-25941093</v>
      </c>
      <c r="O47" s="20"/>
      <c r="P47" s="20"/>
      <c r="Q47" s="20"/>
      <c r="R47" s="20"/>
      <c r="S47" s="20"/>
      <c r="T47" s="20"/>
      <c r="U47" s="20"/>
      <c r="V47" s="20"/>
      <c r="W47" s="20">
        <v>-324925683</v>
      </c>
      <c r="X47" s="20">
        <v>-15817620</v>
      </c>
      <c r="Y47" s="20">
        <v>-309108063</v>
      </c>
      <c r="Z47" s="47">
        <v>1954.2008405815793</v>
      </c>
      <c r="AA47" s="22">
        <v>-31635269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-279052323</v>
      </c>
      <c r="D50" s="50">
        <f t="shared" ref="D50:Y50" si="7">SUM(D47:D49)</f>
        <v>0</v>
      </c>
      <c r="E50" s="51">
        <f t="shared" si="7"/>
        <v>-31635269</v>
      </c>
      <c r="F50" s="52">
        <f t="shared" si="7"/>
        <v>-31635269</v>
      </c>
      <c r="G50" s="52">
        <f t="shared" si="7"/>
        <v>-243389971</v>
      </c>
      <c r="H50" s="52">
        <f t="shared" si="7"/>
        <v>-55594619</v>
      </c>
      <c r="I50" s="52">
        <f t="shared" si="7"/>
        <v>0</v>
      </c>
      <c r="J50" s="52">
        <f t="shared" si="7"/>
        <v>-298984590</v>
      </c>
      <c r="K50" s="52">
        <f t="shared" si="7"/>
        <v>2365035</v>
      </c>
      <c r="L50" s="52">
        <f t="shared" si="7"/>
        <v>-2873375</v>
      </c>
      <c r="M50" s="52">
        <f t="shared" si="7"/>
        <v>-25432753</v>
      </c>
      <c r="N50" s="52">
        <f t="shared" si="7"/>
        <v>-25941093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-324925683</v>
      </c>
      <c r="X50" s="52">
        <f t="shared" si="7"/>
        <v>-15817620</v>
      </c>
      <c r="Y50" s="52">
        <f t="shared" si="7"/>
        <v>-309108063</v>
      </c>
      <c r="Z50" s="53">
        <f>+IF(X50&lt;&gt;0,+(Y50/X50)*100,0)</f>
        <v>1954.2008405815793</v>
      </c>
      <c r="AA50" s="54">
        <f>SUM(AA47:AA49)</f>
        <v>-31635269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-39559872</v>
      </c>
      <c r="G6" s="20">
        <v>417134351</v>
      </c>
      <c r="H6" s="20">
        <v>50489235</v>
      </c>
      <c r="I6" s="20">
        <v>53830254</v>
      </c>
      <c r="J6" s="20">
        <v>521453840</v>
      </c>
      <c r="K6" s="20">
        <v>86881579</v>
      </c>
      <c r="L6" s="20">
        <v>75715135</v>
      </c>
      <c r="M6" s="20">
        <v>-39437849</v>
      </c>
      <c r="N6" s="20">
        <v>123158865</v>
      </c>
      <c r="O6" s="20"/>
      <c r="P6" s="20"/>
      <c r="Q6" s="20"/>
      <c r="R6" s="20"/>
      <c r="S6" s="20"/>
      <c r="T6" s="20"/>
      <c r="U6" s="20"/>
      <c r="V6" s="20"/>
      <c r="W6" s="20">
        <v>644612705</v>
      </c>
      <c r="X6" s="20">
        <v>-11002789</v>
      </c>
      <c r="Y6" s="20">
        <v>655615494</v>
      </c>
      <c r="Z6" s="21">
        <v>-5958.6300709756406</v>
      </c>
      <c r="AA6" s="22">
        <v>-39559872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21247664</v>
      </c>
      <c r="G7" s="20">
        <v>1273828357</v>
      </c>
      <c r="H7" s="20">
        <v>78872360</v>
      </c>
      <c r="I7" s="20">
        <v>70280519</v>
      </c>
      <c r="J7" s="20">
        <v>1422981236</v>
      </c>
      <c r="K7" s="20">
        <v>5590016</v>
      </c>
      <c r="L7" s="20">
        <v>39492758</v>
      </c>
      <c r="M7" s="20">
        <v>46801636</v>
      </c>
      <c r="N7" s="20">
        <v>91884410</v>
      </c>
      <c r="O7" s="20"/>
      <c r="P7" s="20"/>
      <c r="Q7" s="20"/>
      <c r="R7" s="20"/>
      <c r="S7" s="20"/>
      <c r="T7" s="20"/>
      <c r="U7" s="20"/>
      <c r="V7" s="20"/>
      <c r="W7" s="20">
        <v>1514865646</v>
      </c>
      <c r="X7" s="20">
        <v>10623840</v>
      </c>
      <c r="Y7" s="20">
        <v>1504241806</v>
      </c>
      <c r="Z7" s="21">
        <v>14159.115781111161</v>
      </c>
      <c r="AA7" s="22">
        <v>21247664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-157838982</v>
      </c>
      <c r="H10" s="20">
        <v>-1926387</v>
      </c>
      <c r="I10" s="20">
        <v>-1602018</v>
      </c>
      <c r="J10" s="20">
        <v>-161367387</v>
      </c>
      <c r="K10" s="20">
        <v>-2625534</v>
      </c>
      <c r="L10" s="20">
        <v>-3070345</v>
      </c>
      <c r="M10" s="20">
        <v>-716492</v>
      </c>
      <c r="N10" s="20">
        <v>-6412371</v>
      </c>
      <c r="O10" s="20"/>
      <c r="P10" s="20"/>
      <c r="Q10" s="20"/>
      <c r="R10" s="20"/>
      <c r="S10" s="20"/>
      <c r="T10" s="20"/>
      <c r="U10" s="20"/>
      <c r="V10" s="20"/>
      <c r="W10" s="20">
        <v>-167779758</v>
      </c>
      <c r="X10" s="20"/>
      <c r="Y10" s="20">
        <v>-167779758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>
        <v>37682361</v>
      </c>
      <c r="L11" s="24">
        <v>12656961</v>
      </c>
      <c r="M11" s="20">
        <v>14561971</v>
      </c>
      <c r="N11" s="24">
        <v>64901293</v>
      </c>
      <c r="O11" s="24"/>
      <c r="P11" s="24"/>
      <c r="Q11" s="20"/>
      <c r="R11" s="24"/>
      <c r="S11" s="24"/>
      <c r="T11" s="20"/>
      <c r="U11" s="24"/>
      <c r="V11" s="24"/>
      <c r="W11" s="24">
        <v>561013431</v>
      </c>
      <c r="X11" s="20"/>
      <c r="Y11" s="24">
        <v>561013431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-18312208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127528422</v>
      </c>
      <c r="L13" s="31">
        <f t="shared" si="0"/>
        <v>124794509</v>
      </c>
      <c r="M13" s="31">
        <f t="shared" si="0"/>
        <v>21209266</v>
      </c>
      <c r="N13" s="31">
        <f t="shared" si="0"/>
        <v>273532197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2546763280</v>
      </c>
      <c r="X13" s="31">
        <f t="shared" si="0"/>
        <v>-378949</v>
      </c>
      <c r="Y13" s="31">
        <f t="shared" si="0"/>
        <v>2547142229</v>
      </c>
      <c r="Z13" s="32">
        <f>+IF(X13&lt;&gt;0,+(Y13/X13)*100,0)</f>
        <v>-672159.63863211148</v>
      </c>
      <c r="AA13" s="33">
        <f>SUM(AA6:AA12)</f>
        <v>-18312208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>
        <v>4221013</v>
      </c>
      <c r="L17" s="24">
        <v>255694</v>
      </c>
      <c r="M17" s="20">
        <v>1931500</v>
      </c>
      <c r="N17" s="24">
        <v>6408207</v>
      </c>
      <c r="O17" s="24"/>
      <c r="P17" s="24"/>
      <c r="Q17" s="20"/>
      <c r="R17" s="24"/>
      <c r="S17" s="24"/>
      <c r="T17" s="20"/>
      <c r="U17" s="24"/>
      <c r="V17" s="24"/>
      <c r="W17" s="24">
        <v>306856684</v>
      </c>
      <c r="X17" s="20">
        <v>-6804504</v>
      </c>
      <c r="Y17" s="24">
        <v>313661188</v>
      </c>
      <c r="Z17" s="25">
        <v>-4609.6113397831787</v>
      </c>
      <c r="AA17" s="26">
        <v>-13609004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4221013</v>
      </c>
      <c r="L25" s="36">
        <f t="shared" si="1"/>
        <v>255694</v>
      </c>
      <c r="M25" s="36">
        <f t="shared" si="1"/>
        <v>1931500</v>
      </c>
      <c r="N25" s="36">
        <f t="shared" si="1"/>
        <v>6408207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306856684</v>
      </c>
      <c r="X25" s="36">
        <f t="shared" si="1"/>
        <v>-6804504</v>
      </c>
      <c r="Y25" s="36">
        <f t="shared" si="1"/>
        <v>313661188</v>
      </c>
      <c r="Z25" s="37">
        <f>+IF(X25&lt;&gt;0,+(Y25/X25)*100,0)</f>
        <v>-4609.6113397831787</v>
      </c>
      <c r="AA25" s="38">
        <f>SUM(AA15:AA24)</f>
        <v>-13609004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-31921212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131749435</v>
      </c>
      <c r="L26" s="31">
        <f t="shared" si="2"/>
        <v>125050203</v>
      </c>
      <c r="M26" s="31">
        <f t="shared" si="2"/>
        <v>23140766</v>
      </c>
      <c r="N26" s="31">
        <f t="shared" si="2"/>
        <v>279940404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2853619964</v>
      </c>
      <c r="X26" s="31">
        <f t="shared" si="2"/>
        <v>-7183453</v>
      </c>
      <c r="Y26" s="31">
        <f t="shared" si="2"/>
        <v>2860803417</v>
      </c>
      <c r="Z26" s="32">
        <f>+IF(X26&lt;&gt;0,+(Y26/X26)*100,0)</f>
        <v>-39824.906169776572</v>
      </c>
      <c r="AA26" s="33">
        <f>+AA13+AA25</f>
        <v>-31921212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138287821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>
        <v>-25941</v>
      </c>
      <c r="M31" s="20">
        <v>-26330</v>
      </c>
      <c r="N31" s="20">
        <v>-52271</v>
      </c>
      <c r="O31" s="20"/>
      <c r="P31" s="20"/>
      <c r="Q31" s="20"/>
      <c r="R31" s="20"/>
      <c r="S31" s="20"/>
      <c r="T31" s="20"/>
      <c r="U31" s="20"/>
      <c r="V31" s="20"/>
      <c r="W31" s="20">
        <v>-3556619</v>
      </c>
      <c r="X31" s="20">
        <v>138287821</v>
      </c>
      <c r="Y31" s="20">
        <v>-141844440</v>
      </c>
      <c r="Z31" s="21">
        <v>-102.5718960457118</v>
      </c>
      <c r="AA31" s="22">
        <v>138287821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-143757378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>
        <v>327065386</v>
      </c>
      <c r="L32" s="20">
        <v>138436233</v>
      </c>
      <c r="M32" s="20">
        <v>28073384</v>
      </c>
      <c r="N32" s="20">
        <v>493575003</v>
      </c>
      <c r="O32" s="20"/>
      <c r="P32" s="20"/>
      <c r="Q32" s="20"/>
      <c r="R32" s="20"/>
      <c r="S32" s="20"/>
      <c r="T32" s="20"/>
      <c r="U32" s="20"/>
      <c r="V32" s="20"/>
      <c r="W32" s="20">
        <v>4661304378</v>
      </c>
      <c r="X32" s="20">
        <v>-71878692</v>
      </c>
      <c r="Y32" s="20">
        <v>4733183070</v>
      </c>
      <c r="Z32" s="21">
        <v>-6584.9599349971468</v>
      </c>
      <c r="AA32" s="22">
        <v>-143757378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>
        <v>-4805865</v>
      </c>
      <c r="L33" s="20">
        <v>-753697</v>
      </c>
      <c r="M33" s="20">
        <v>7804775</v>
      </c>
      <c r="N33" s="20">
        <v>2245213</v>
      </c>
      <c r="O33" s="20"/>
      <c r="P33" s="20"/>
      <c r="Q33" s="20"/>
      <c r="R33" s="20"/>
      <c r="S33" s="20"/>
      <c r="T33" s="20"/>
      <c r="U33" s="20"/>
      <c r="V33" s="20"/>
      <c r="W33" s="20">
        <v>36264394</v>
      </c>
      <c r="X33" s="20"/>
      <c r="Y33" s="20">
        <v>36264394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>
        <v>111633</v>
      </c>
      <c r="L35" s="20">
        <v>3039783</v>
      </c>
      <c r="M35" s="20">
        <v>2234558</v>
      </c>
      <c r="N35" s="20">
        <v>5385974</v>
      </c>
      <c r="O35" s="20"/>
      <c r="P35" s="20"/>
      <c r="Q35" s="20"/>
      <c r="R35" s="20"/>
      <c r="S35" s="20"/>
      <c r="T35" s="20"/>
      <c r="U35" s="20"/>
      <c r="V35" s="20"/>
      <c r="W35" s="20">
        <v>164856468</v>
      </c>
      <c r="X35" s="20">
        <v>139341312</v>
      </c>
      <c r="Y35" s="20">
        <v>25515156</v>
      </c>
      <c r="Z35" s="21">
        <v>18.311264357838112</v>
      </c>
      <c r="AA35" s="22">
        <v>278682621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273213064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322371154</v>
      </c>
      <c r="L37" s="31">
        <f t="shared" si="3"/>
        <v>140696378</v>
      </c>
      <c r="M37" s="31">
        <f t="shared" si="3"/>
        <v>38086387</v>
      </c>
      <c r="N37" s="31">
        <f t="shared" si="3"/>
        <v>501153919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4858868621</v>
      </c>
      <c r="X37" s="31">
        <f t="shared" si="3"/>
        <v>205750441</v>
      </c>
      <c r="Y37" s="31">
        <f t="shared" si="3"/>
        <v>4653118180</v>
      </c>
      <c r="Z37" s="32">
        <f>+IF(X37&lt;&gt;0,+(Y37/X37)*100,0)</f>
        <v>2261.5349728460606</v>
      </c>
      <c r="AA37" s="33">
        <f>SUM(AA29:AA36)</f>
        <v>273213064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273213064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322371154</v>
      </c>
      <c r="L44" s="31">
        <f t="shared" si="5"/>
        <v>140696378</v>
      </c>
      <c r="M44" s="31">
        <f t="shared" si="5"/>
        <v>38086387</v>
      </c>
      <c r="N44" s="31">
        <f t="shared" si="5"/>
        <v>501153919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4858868621</v>
      </c>
      <c r="X44" s="31">
        <f t="shared" si="5"/>
        <v>205750441</v>
      </c>
      <c r="Y44" s="31">
        <f t="shared" si="5"/>
        <v>4653118180</v>
      </c>
      <c r="Z44" s="32">
        <f>+IF(X44&lt;&gt;0,+(Y44/X44)*100,0)</f>
        <v>2261.5349728460606</v>
      </c>
      <c r="AA44" s="33">
        <f>+AA37+AA43</f>
        <v>273213064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-305134276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-190621719</v>
      </c>
      <c r="L45" s="44">
        <f t="shared" si="6"/>
        <v>-15646175</v>
      </c>
      <c r="M45" s="44">
        <f t="shared" si="6"/>
        <v>-14945621</v>
      </c>
      <c r="N45" s="44">
        <f t="shared" si="6"/>
        <v>-221213515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-2005248657</v>
      </c>
      <c r="X45" s="44">
        <f t="shared" si="6"/>
        <v>-212933894</v>
      </c>
      <c r="Y45" s="44">
        <f t="shared" si="6"/>
        <v>-1792314763</v>
      </c>
      <c r="Z45" s="45">
        <f>+IF(X45&lt;&gt;0,+(Y45/X45)*100,0)</f>
        <v>841.72356468529142</v>
      </c>
      <c r="AA45" s="46">
        <f>+AA26-AA44</f>
        <v>-305134276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-184400744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>
        <v>-953176998</v>
      </c>
      <c r="L47" s="20">
        <v>-38832529</v>
      </c>
      <c r="M47" s="20">
        <v>-40291163</v>
      </c>
      <c r="N47" s="20">
        <v>-1032300690</v>
      </c>
      <c r="O47" s="20"/>
      <c r="P47" s="20"/>
      <c r="Q47" s="20"/>
      <c r="R47" s="20"/>
      <c r="S47" s="20"/>
      <c r="T47" s="20"/>
      <c r="U47" s="20"/>
      <c r="V47" s="20"/>
      <c r="W47" s="20">
        <v>-4085815946</v>
      </c>
      <c r="X47" s="20">
        <v>-92200362</v>
      </c>
      <c r="Y47" s="20">
        <v>-3993615584</v>
      </c>
      <c r="Z47" s="47">
        <v>4331.4532582854717</v>
      </c>
      <c r="AA47" s="22">
        <v>-184400744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-184400744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-953176998</v>
      </c>
      <c r="L50" s="52">
        <f t="shared" si="7"/>
        <v>-38832529</v>
      </c>
      <c r="M50" s="52">
        <f t="shared" si="7"/>
        <v>-40291163</v>
      </c>
      <c r="N50" s="52">
        <f t="shared" si="7"/>
        <v>-1032300690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-4085815946</v>
      </c>
      <c r="X50" s="52">
        <f t="shared" si="7"/>
        <v>-92200362</v>
      </c>
      <c r="Y50" s="52">
        <f t="shared" si="7"/>
        <v>-3993615584</v>
      </c>
      <c r="Z50" s="53">
        <f>+IF(X50&lt;&gt;0,+(Y50/X50)*100,0)</f>
        <v>4331.4532582854717</v>
      </c>
      <c r="AA50" s="54">
        <f>SUM(AA47:AA49)</f>
        <v>-184400744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-126935148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>
        <v>-21046212</v>
      </c>
      <c r="L6" s="20">
        <v>-51418579</v>
      </c>
      <c r="M6" s="20">
        <v>13569598</v>
      </c>
      <c r="N6" s="20">
        <v>-58895193</v>
      </c>
      <c r="O6" s="20"/>
      <c r="P6" s="20"/>
      <c r="Q6" s="20"/>
      <c r="R6" s="20"/>
      <c r="S6" s="20"/>
      <c r="T6" s="20"/>
      <c r="U6" s="20"/>
      <c r="V6" s="20"/>
      <c r="W6" s="20">
        <v>-2317101705</v>
      </c>
      <c r="X6" s="20">
        <v>-101029856</v>
      </c>
      <c r="Y6" s="20">
        <v>-2216071849</v>
      </c>
      <c r="Z6" s="21">
        <v>2193.4821415562546</v>
      </c>
      <c r="AA6" s="22">
        <v>-126935148</v>
      </c>
    </row>
    <row r="7" spans="1:27" ht="13.5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644463995</v>
      </c>
      <c r="G7" s="20">
        <v>303444973</v>
      </c>
      <c r="H7" s="20">
        <v>34314348</v>
      </c>
      <c r="I7" s="20">
        <v>11090688</v>
      </c>
      <c r="J7" s="20">
        <v>348850009</v>
      </c>
      <c r="K7" s="20">
        <v>-11890466</v>
      </c>
      <c r="L7" s="20">
        <v>-543614</v>
      </c>
      <c r="M7" s="20">
        <v>559417</v>
      </c>
      <c r="N7" s="20">
        <v>-11874663</v>
      </c>
      <c r="O7" s="20"/>
      <c r="P7" s="20"/>
      <c r="Q7" s="20"/>
      <c r="R7" s="20"/>
      <c r="S7" s="20"/>
      <c r="T7" s="20"/>
      <c r="U7" s="20"/>
      <c r="V7" s="20"/>
      <c r="W7" s="20">
        <v>336975346</v>
      </c>
      <c r="X7" s="20">
        <v>630144379</v>
      </c>
      <c r="Y7" s="20">
        <v>-293169033</v>
      </c>
      <c r="Z7" s="21">
        <v>-46.524105073386679</v>
      </c>
      <c r="AA7" s="22">
        <v>644463995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142110</v>
      </c>
      <c r="Y8" s="20">
        <v>-142110</v>
      </c>
      <c r="Z8" s="21">
        <v>-100</v>
      </c>
      <c r="AA8" s="22">
        <v>284220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>
        <v>-2378088</v>
      </c>
      <c r="L10" s="20">
        <v>-1970828</v>
      </c>
      <c r="M10" s="20">
        <v>-2757983</v>
      </c>
      <c r="N10" s="20">
        <v>-7106899</v>
      </c>
      <c r="O10" s="20"/>
      <c r="P10" s="20"/>
      <c r="Q10" s="20"/>
      <c r="R10" s="20"/>
      <c r="S10" s="20"/>
      <c r="T10" s="20"/>
      <c r="U10" s="20"/>
      <c r="V10" s="20"/>
      <c r="W10" s="20">
        <v>-111593391</v>
      </c>
      <c r="X10" s="20">
        <v>-17958282</v>
      </c>
      <c r="Y10" s="20">
        <v>-93635109</v>
      </c>
      <c r="Z10" s="21">
        <v>521.40348948746885</v>
      </c>
      <c r="AA10" s="22">
        <v>-16023896</v>
      </c>
    </row>
    <row r="11" spans="1:27" ht="13.5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469501</v>
      </c>
      <c r="G11" s="24">
        <v>54845441</v>
      </c>
      <c r="H11" s="24">
        <v>3458675</v>
      </c>
      <c r="I11" s="24">
        <v>-3100700</v>
      </c>
      <c r="J11" s="20">
        <v>55203416</v>
      </c>
      <c r="K11" s="24">
        <v>-5032601</v>
      </c>
      <c r="L11" s="24">
        <v>2767186</v>
      </c>
      <c r="M11" s="20">
        <v>-8113587</v>
      </c>
      <c r="N11" s="24">
        <v>-10379002</v>
      </c>
      <c r="O11" s="24"/>
      <c r="P11" s="24"/>
      <c r="Q11" s="20"/>
      <c r="R11" s="24"/>
      <c r="S11" s="24"/>
      <c r="T11" s="20"/>
      <c r="U11" s="24"/>
      <c r="V11" s="24"/>
      <c r="W11" s="24">
        <v>44824414</v>
      </c>
      <c r="X11" s="20">
        <v>252750</v>
      </c>
      <c r="Y11" s="24">
        <v>44571664</v>
      </c>
      <c r="Z11" s="25">
        <v>17634.684075173096</v>
      </c>
      <c r="AA11" s="26">
        <v>469501</v>
      </c>
    </row>
    <row r="12" spans="1:27" ht="13.5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502258672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-40347367</v>
      </c>
      <c r="L13" s="31">
        <f t="shared" si="0"/>
        <v>-51165835</v>
      </c>
      <c r="M13" s="31">
        <f t="shared" si="0"/>
        <v>3257445</v>
      </c>
      <c r="N13" s="31">
        <f t="shared" si="0"/>
        <v>-88255757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-2061638661</v>
      </c>
      <c r="X13" s="31">
        <f t="shared" si="0"/>
        <v>511551101</v>
      </c>
      <c r="Y13" s="31">
        <f t="shared" si="0"/>
        <v>-2573189762</v>
      </c>
      <c r="Z13" s="32">
        <f>+IF(X13&lt;&gt;0,+(Y13/X13)*100,0)</f>
        <v>-503.0171486230463</v>
      </c>
      <c r="AA13" s="33">
        <f>SUM(AA6:AA12)</f>
        <v>502258672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1046936611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>
        <v>-3208846</v>
      </c>
      <c r="L17" s="24">
        <v>-4291458</v>
      </c>
      <c r="M17" s="20">
        <v>1404465</v>
      </c>
      <c r="N17" s="24">
        <v>-6095839</v>
      </c>
      <c r="O17" s="24"/>
      <c r="P17" s="24"/>
      <c r="Q17" s="20"/>
      <c r="R17" s="24"/>
      <c r="S17" s="24"/>
      <c r="T17" s="20"/>
      <c r="U17" s="24"/>
      <c r="V17" s="24"/>
      <c r="W17" s="24">
        <v>1048298493</v>
      </c>
      <c r="X17" s="20">
        <v>1069487186</v>
      </c>
      <c r="Y17" s="24">
        <v>-21188693</v>
      </c>
      <c r="Z17" s="25">
        <v>-1.9812012034709878</v>
      </c>
      <c r="AA17" s="26">
        <v>1046936611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>
        <v>-898</v>
      </c>
      <c r="L21" s="20">
        <v>-898</v>
      </c>
      <c r="M21" s="20">
        <v>-898</v>
      </c>
      <c r="N21" s="20">
        <v>-2694</v>
      </c>
      <c r="O21" s="20"/>
      <c r="P21" s="20"/>
      <c r="Q21" s="20"/>
      <c r="R21" s="20"/>
      <c r="S21" s="20"/>
      <c r="T21" s="20"/>
      <c r="U21" s="20"/>
      <c r="V21" s="20"/>
      <c r="W21" s="20">
        <v>-5388</v>
      </c>
      <c r="X21" s="20">
        <v>-5388</v>
      </c>
      <c r="Y21" s="20"/>
      <c r="Z21" s="21"/>
      <c r="AA21" s="22">
        <v>-10775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1046925836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-3209744</v>
      </c>
      <c r="L25" s="36">
        <f t="shared" si="1"/>
        <v>-4292356</v>
      </c>
      <c r="M25" s="36">
        <f t="shared" si="1"/>
        <v>1403567</v>
      </c>
      <c r="N25" s="36">
        <f t="shared" si="1"/>
        <v>-6098533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1048293105</v>
      </c>
      <c r="X25" s="36">
        <f t="shared" si="1"/>
        <v>1069481798</v>
      </c>
      <c r="Y25" s="36">
        <f t="shared" si="1"/>
        <v>-21188693</v>
      </c>
      <c r="Z25" s="37">
        <f>+IF(X25&lt;&gt;0,+(Y25/X25)*100,0)</f>
        <v>-1.9812111846713263</v>
      </c>
      <c r="AA25" s="38">
        <f>SUM(AA15:AA24)</f>
        <v>1046925836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1549184508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-43557111</v>
      </c>
      <c r="L26" s="31">
        <f t="shared" si="2"/>
        <v>-55458191</v>
      </c>
      <c r="M26" s="31">
        <f t="shared" si="2"/>
        <v>4661012</v>
      </c>
      <c r="N26" s="31">
        <f t="shared" si="2"/>
        <v>-94354290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-1013345556</v>
      </c>
      <c r="X26" s="31">
        <f t="shared" si="2"/>
        <v>1581032899</v>
      </c>
      <c r="Y26" s="31">
        <f t="shared" si="2"/>
        <v>-2594378455</v>
      </c>
      <c r="Z26" s="32">
        <f>+IF(X26&lt;&gt;0,+(Y26/X26)*100,0)</f>
        <v>-164.0938943548195</v>
      </c>
      <c r="AA26" s="33">
        <f>+AA13+AA25</f>
        <v>1549184508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>
        <v>-11601</v>
      </c>
      <c r="L31" s="20">
        <v>-163080</v>
      </c>
      <c r="M31" s="20">
        <v>-70618</v>
      </c>
      <c r="N31" s="20">
        <v>-245299</v>
      </c>
      <c r="O31" s="20"/>
      <c r="P31" s="20"/>
      <c r="Q31" s="20"/>
      <c r="R31" s="20"/>
      <c r="S31" s="20"/>
      <c r="T31" s="20"/>
      <c r="U31" s="20"/>
      <c r="V31" s="20"/>
      <c r="W31" s="20">
        <v>-13051899</v>
      </c>
      <c r="X31" s="20">
        <v>79890085</v>
      </c>
      <c r="Y31" s="20">
        <v>-92941984</v>
      </c>
      <c r="Z31" s="21">
        <v>-116.33732020688174</v>
      </c>
      <c r="AA31" s="22">
        <v>79890085</v>
      </c>
    </row>
    <row r="32" spans="1:27" ht="13.5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2075747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>
        <v>-45591735</v>
      </c>
      <c r="L32" s="20">
        <v>-35537365</v>
      </c>
      <c r="M32" s="20">
        <v>-45330097</v>
      </c>
      <c r="N32" s="20">
        <v>-126459197</v>
      </c>
      <c r="O32" s="20"/>
      <c r="P32" s="20"/>
      <c r="Q32" s="20"/>
      <c r="R32" s="20"/>
      <c r="S32" s="20"/>
      <c r="T32" s="20"/>
      <c r="U32" s="20"/>
      <c r="V32" s="20"/>
      <c r="W32" s="20">
        <v>-2820012254</v>
      </c>
      <c r="X32" s="20">
        <v>1175868</v>
      </c>
      <c r="Y32" s="20">
        <v>-2821188122</v>
      </c>
      <c r="Z32" s="21">
        <v>-239923.87938101898</v>
      </c>
      <c r="AA32" s="22">
        <v>2075747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>
        <v>-903089</v>
      </c>
      <c r="L33" s="20"/>
      <c r="M33" s="20">
        <v>-126935</v>
      </c>
      <c r="N33" s="20">
        <v>-1030024</v>
      </c>
      <c r="O33" s="20"/>
      <c r="P33" s="20"/>
      <c r="Q33" s="20"/>
      <c r="R33" s="20"/>
      <c r="S33" s="20"/>
      <c r="T33" s="20"/>
      <c r="U33" s="20"/>
      <c r="V33" s="20"/>
      <c r="W33" s="20">
        <v>2737960</v>
      </c>
      <c r="X33" s="20"/>
      <c r="Y33" s="20">
        <v>2737960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3930911</v>
      </c>
      <c r="G35" s="20">
        <v>14292429</v>
      </c>
      <c r="H35" s="20">
        <v>2176951</v>
      </c>
      <c r="I35" s="20">
        <v>654754</v>
      </c>
      <c r="J35" s="20">
        <v>17124134</v>
      </c>
      <c r="K35" s="20">
        <v>-1106419</v>
      </c>
      <c r="L35" s="20">
        <v>-1613814</v>
      </c>
      <c r="M35" s="20">
        <v>-29046</v>
      </c>
      <c r="N35" s="20">
        <v>-2749279</v>
      </c>
      <c r="O35" s="20"/>
      <c r="P35" s="20"/>
      <c r="Q35" s="20"/>
      <c r="R35" s="20"/>
      <c r="S35" s="20"/>
      <c r="T35" s="20"/>
      <c r="U35" s="20"/>
      <c r="V35" s="20"/>
      <c r="W35" s="20">
        <v>14374855</v>
      </c>
      <c r="X35" s="20">
        <v>1965342</v>
      </c>
      <c r="Y35" s="20">
        <v>12409513</v>
      </c>
      <c r="Z35" s="21">
        <v>631.4174835728337</v>
      </c>
      <c r="AA35" s="22">
        <v>3930911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85896743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-47612844</v>
      </c>
      <c r="L37" s="31">
        <f t="shared" si="3"/>
        <v>-37314259</v>
      </c>
      <c r="M37" s="31">
        <f t="shared" si="3"/>
        <v>-45556696</v>
      </c>
      <c r="N37" s="31">
        <f t="shared" si="3"/>
        <v>-130483799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-2816035480</v>
      </c>
      <c r="X37" s="31">
        <f t="shared" si="3"/>
        <v>83031295</v>
      </c>
      <c r="Y37" s="31">
        <f t="shared" si="3"/>
        <v>-2899066775</v>
      </c>
      <c r="Z37" s="32">
        <f>+IF(X37&lt;&gt;0,+(Y37/X37)*100,0)</f>
        <v>-3491.5350591605247</v>
      </c>
      <c r="AA37" s="33">
        <f>SUM(AA29:AA36)</f>
        <v>85896743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85896743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-47612844</v>
      </c>
      <c r="L44" s="31">
        <f t="shared" si="5"/>
        <v>-37314259</v>
      </c>
      <c r="M44" s="31">
        <f t="shared" si="5"/>
        <v>-45556696</v>
      </c>
      <c r="N44" s="31">
        <f t="shared" si="5"/>
        <v>-130483799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-2816035480</v>
      </c>
      <c r="X44" s="31">
        <f t="shared" si="5"/>
        <v>83031295</v>
      </c>
      <c r="Y44" s="31">
        <f t="shared" si="5"/>
        <v>-2899066775</v>
      </c>
      <c r="Z44" s="32">
        <f>+IF(X44&lt;&gt;0,+(Y44/X44)*100,0)</f>
        <v>-3491.5350591605247</v>
      </c>
      <c r="AA44" s="33">
        <f>+AA37+AA43</f>
        <v>85896743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1463287765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4055733</v>
      </c>
      <c r="L45" s="44">
        <f t="shared" si="6"/>
        <v>-18143932</v>
      </c>
      <c r="M45" s="44">
        <f t="shared" si="6"/>
        <v>50217708</v>
      </c>
      <c r="N45" s="44">
        <f t="shared" si="6"/>
        <v>36129509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1802689924</v>
      </c>
      <c r="X45" s="44">
        <f t="shared" si="6"/>
        <v>1498001604</v>
      </c>
      <c r="Y45" s="44">
        <f t="shared" si="6"/>
        <v>304688320</v>
      </c>
      <c r="Z45" s="45">
        <f>+IF(X45&lt;&gt;0,+(Y45/X45)*100,0)</f>
        <v>20.339652453402849</v>
      </c>
      <c r="AA45" s="46">
        <f>+AA26-AA44</f>
        <v>1463287765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1246496</v>
      </c>
      <c r="D47" s="18"/>
      <c r="E47" s="19">
        <v>-139751575</v>
      </c>
      <c r="F47" s="20">
        <v>-139751575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>
        <v>4577707</v>
      </c>
      <c r="L47" s="20">
        <v>-18926663</v>
      </c>
      <c r="M47" s="20">
        <v>50352607</v>
      </c>
      <c r="N47" s="20">
        <v>36003651</v>
      </c>
      <c r="O47" s="20"/>
      <c r="P47" s="20"/>
      <c r="Q47" s="20"/>
      <c r="R47" s="20"/>
      <c r="S47" s="20"/>
      <c r="T47" s="20"/>
      <c r="U47" s="20"/>
      <c r="V47" s="20"/>
      <c r="W47" s="20">
        <v>-27805566</v>
      </c>
      <c r="X47" s="20">
        <v>-105037736</v>
      </c>
      <c r="Y47" s="20">
        <v>77232170</v>
      </c>
      <c r="Z47" s="47">
        <v>-73.528022348082601</v>
      </c>
      <c r="AA47" s="22">
        <v>-139751575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1246496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-139751575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4577707</v>
      </c>
      <c r="L50" s="52">
        <f t="shared" si="7"/>
        <v>-18926663</v>
      </c>
      <c r="M50" s="52">
        <f t="shared" si="7"/>
        <v>50352607</v>
      </c>
      <c r="N50" s="52">
        <f t="shared" si="7"/>
        <v>36003651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-27805566</v>
      </c>
      <c r="X50" s="52">
        <f t="shared" si="7"/>
        <v>-105037736</v>
      </c>
      <c r="Y50" s="52">
        <f t="shared" si="7"/>
        <v>77232170</v>
      </c>
      <c r="Z50" s="53">
        <f>+IF(X50&lt;&gt;0,+(Y50/X50)*100,0)</f>
        <v>-73.528022348082601</v>
      </c>
      <c r="AA50" s="54">
        <f>SUM(AA47:AA49)</f>
        <v>-139751575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195688042</v>
      </c>
      <c r="D6" s="18"/>
      <c r="E6" s="19">
        <v>-61658465</v>
      </c>
      <c r="F6" s="20">
        <v>-61658465</v>
      </c>
      <c r="G6" s="20">
        <v>181836819</v>
      </c>
      <c r="H6" s="20">
        <v>4384070</v>
      </c>
      <c r="I6" s="20">
        <v>4196825</v>
      </c>
      <c r="J6" s="20">
        <v>190417714</v>
      </c>
      <c r="K6" s="20">
        <v>4896086</v>
      </c>
      <c r="L6" s="20">
        <v>5697020</v>
      </c>
      <c r="M6" s="20">
        <v>-2128486</v>
      </c>
      <c r="N6" s="20">
        <v>8464620</v>
      </c>
      <c r="O6" s="20"/>
      <c r="P6" s="20"/>
      <c r="Q6" s="20"/>
      <c r="R6" s="20"/>
      <c r="S6" s="20"/>
      <c r="T6" s="20"/>
      <c r="U6" s="20"/>
      <c r="V6" s="20"/>
      <c r="W6" s="20">
        <v>198882334</v>
      </c>
      <c r="X6" s="20">
        <v>-30829230</v>
      </c>
      <c r="Y6" s="20">
        <v>229711564</v>
      </c>
      <c r="Z6" s="21">
        <v>-745.10963783396471</v>
      </c>
      <c r="AA6" s="22">
        <v>-61658465</v>
      </c>
    </row>
    <row r="7" spans="1:27" ht="13.5" x14ac:dyDescent="0.25">
      <c r="A7" s="23" t="s">
        <v>35</v>
      </c>
      <c r="B7" s="17" t="s">
        <v>32</v>
      </c>
      <c r="C7" s="18">
        <v>143807829</v>
      </c>
      <c r="D7" s="18"/>
      <c r="E7" s="19">
        <v>17638073</v>
      </c>
      <c r="F7" s="20">
        <v>17638073</v>
      </c>
      <c r="G7" s="20">
        <v>80220925</v>
      </c>
      <c r="H7" s="20">
        <v>66721299</v>
      </c>
      <c r="I7" s="20">
        <v>3891481</v>
      </c>
      <c r="J7" s="20">
        <v>150833705</v>
      </c>
      <c r="K7" s="20">
        <v>276569</v>
      </c>
      <c r="L7" s="20">
        <v>-138662</v>
      </c>
      <c r="M7" s="20">
        <v>12497864</v>
      </c>
      <c r="N7" s="20">
        <v>12635771</v>
      </c>
      <c r="O7" s="20"/>
      <c r="P7" s="20"/>
      <c r="Q7" s="20"/>
      <c r="R7" s="20"/>
      <c r="S7" s="20"/>
      <c r="T7" s="20"/>
      <c r="U7" s="20"/>
      <c r="V7" s="20"/>
      <c r="W7" s="20">
        <v>163469476</v>
      </c>
      <c r="X7" s="20">
        <v>8819034</v>
      </c>
      <c r="Y7" s="20">
        <v>154650442</v>
      </c>
      <c r="Z7" s="21">
        <v>1753.5984326628063</v>
      </c>
      <c r="AA7" s="22">
        <v>17638073</v>
      </c>
    </row>
    <row r="8" spans="1:27" ht="13.5" x14ac:dyDescent="0.25">
      <c r="A8" s="23" t="s">
        <v>36</v>
      </c>
      <c r="B8" s="17" t="s">
        <v>32</v>
      </c>
      <c r="C8" s="18">
        <v>-14740120</v>
      </c>
      <c r="D8" s="18"/>
      <c r="E8" s="19"/>
      <c r="F8" s="20"/>
      <c r="G8" s="20">
        <v>-37412450</v>
      </c>
      <c r="H8" s="20">
        <v>22672330</v>
      </c>
      <c r="I8" s="20"/>
      <c r="J8" s="20">
        <v>-14740120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-14740120</v>
      </c>
      <c r="X8" s="20"/>
      <c r="Y8" s="20">
        <v>-14740120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2009988</v>
      </c>
      <c r="F10" s="20">
        <v>2009988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1004994</v>
      </c>
      <c r="Y10" s="20">
        <v>-1004994</v>
      </c>
      <c r="Z10" s="21">
        <v>-100</v>
      </c>
      <c r="AA10" s="22">
        <v>2009988</v>
      </c>
    </row>
    <row r="11" spans="1:27" ht="13.5" x14ac:dyDescent="0.25">
      <c r="A11" s="23" t="s">
        <v>39</v>
      </c>
      <c r="B11" s="17" t="s">
        <v>32</v>
      </c>
      <c r="C11" s="18">
        <v>73922495</v>
      </c>
      <c r="D11" s="18"/>
      <c r="E11" s="19"/>
      <c r="F11" s="20"/>
      <c r="G11" s="24">
        <v>74033690</v>
      </c>
      <c r="H11" s="24">
        <v>2608065</v>
      </c>
      <c r="I11" s="24">
        <v>1383122</v>
      </c>
      <c r="J11" s="20">
        <v>78024877</v>
      </c>
      <c r="K11" s="24">
        <v>1045648</v>
      </c>
      <c r="L11" s="24">
        <v>1076894</v>
      </c>
      <c r="M11" s="20">
        <v>506829</v>
      </c>
      <c r="N11" s="24">
        <v>2629371</v>
      </c>
      <c r="O11" s="24"/>
      <c r="P11" s="24"/>
      <c r="Q11" s="20"/>
      <c r="R11" s="24"/>
      <c r="S11" s="24"/>
      <c r="T11" s="20"/>
      <c r="U11" s="24"/>
      <c r="V11" s="24"/>
      <c r="W11" s="24">
        <v>80654248</v>
      </c>
      <c r="X11" s="20"/>
      <c r="Y11" s="24">
        <v>80654248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11199993</v>
      </c>
      <c r="D12" s="18"/>
      <c r="E12" s="19"/>
      <c r="F12" s="20"/>
      <c r="G12" s="20">
        <v>741260</v>
      </c>
      <c r="H12" s="20"/>
      <c r="I12" s="20"/>
      <c r="J12" s="20">
        <v>741260</v>
      </c>
      <c r="K12" s="20"/>
      <c r="L12" s="20">
        <v>20917466</v>
      </c>
      <c r="M12" s="20">
        <v>-10458733</v>
      </c>
      <c r="N12" s="20">
        <v>10458733</v>
      </c>
      <c r="O12" s="20"/>
      <c r="P12" s="20"/>
      <c r="Q12" s="20"/>
      <c r="R12" s="20"/>
      <c r="S12" s="20"/>
      <c r="T12" s="20"/>
      <c r="U12" s="20"/>
      <c r="V12" s="20"/>
      <c r="W12" s="20">
        <v>11199993</v>
      </c>
      <c r="X12" s="20"/>
      <c r="Y12" s="20">
        <v>11199993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409878239</v>
      </c>
      <c r="D13" s="29">
        <f>SUM(D6:D12)</f>
        <v>0</v>
      </c>
      <c r="E13" s="30">
        <f t="shared" si="0"/>
        <v>-42010404</v>
      </c>
      <c r="F13" s="31">
        <f t="shared" si="0"/>
        <v>-42010404</v>
      </c>
      <c r="G13" s="31">
        <f t="shared" si="0"/>
        <v>299420244</v>
      </c>
      <c r="H13" s="31">
        <f t="shared" si="0"/>
        <v>96385764</v>
      </c>
      <c r="I13" s="31">
        <f t="shared" si="0"/>
        <v>9471428</v>
      </c>
      <c r="J13" s="31">
        <f t="shared" si="0"/>
        <v>405277436</v>
      </c>
      <c r="K13" s="31">
        <f t="shared" si="0"/>
        <v>6218303</v>
      </c>
      <c r="L13" s="31">
        <f t="shared" si="0"/>
        <v>27552718</v>
      </c>
      <c r="M13" s="31">
        <f t="shared" si="0"/>
        <v>417474</v>
      </c>
      <c r="N13" s="31">
        <f t="shared" si="0"/>
        <v>34188495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439465931</v>
      </c>
      <c r="X13" s="31">
        <f t="shared" si="0"/>
        <v>-21005202</v>
      </c>
      <c r="Y13" s="31">
        <f t="shared" si="0"/>
        <v>460471133</v>
      </c>
      <c r="Z13" s="32">
        <f>+IF(X13&lt;&gt;0,+(Y13/X13)*100,0)</f>
        <v>-2192.1766474799911</v>
      </c>
      <c r="AA13" s="33">
        <f>SUM(AA6:AA12)</f>
        <v>-42010404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221507814</v>
      </c>
      <c r="D17" s="18"/>
      <c r="E17" s="19">
        <v>-30000000</v>
      </c>
      <c r="F17" s="20">
        <v>-30000000</v>
      </c>
      <c r="G17" s="24">
        <v>230283940</v>
      </c>
      <c r="H17" s="24"/>
      <c r="I17" s="24">
        <v>-2024880</v>
      </c>
      <c r="J17" s="20">
        <v>228259060</v>
      </c>
      <c r="K17" s="24"/>
      <c r="L17" s="24">
        <v>578</v>
      </c>
      <c r="M17" s="20">
        <v>-289</v>
      </c>
      <c r="N17" s="24">
        <v>289</v>
      </c>
      <c r="O17" s="24"/>
      <c r="P17" s="24"/>
      <c r="Q17" s="20"/>
      <c r="R17" s="24"/>
      <c r="S17" s="24"/>
      <c r="T17" s="20"/>
      <c r="U17" s="24"/>
      <c r="V17" s="24"/>
      <c r="W17" s="24">
        <v>228259349</v>
      </c>
      <c r="X17" s="20">
        <v>-15000000</v>
      </c>
      <c r="Y17" s="24">
        <v>243259349</v>
      </c>
      <c r="Z17" s="25">
        <v>-1621.7289933333334</v>
      </c>
      <c r="AA17" s="26">
        <v>-30000000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221507814</v>
      </c>
      <c r="D25" s="29">
        <f t="shared" ref="D25:Y25" si="1">SUM(D15:D24)</f>
        <v>0</v>
      </c>
      <c r="E25" s="35">
        <f t="shared" si="1"/>
        <v>-30000000</v>
      </c>
      <c r="F25" s="36">
        <f t="shared" si="1"/>
        <v>-30000000</v>
      </c>
      <c r="G25" s="36">
        <f t="shared" si="1"/>
        <v>230283940</v>
      </c>
      <c r="H25" s="36">
        <f t="shared" si="1"/>
        <v>0</v>
      </c>
      <c r="I25" s="36">
        <f t="shared" si="1"/>
        <v>-2024880</v>
      </c>
      <c r="J25" s="36">
        <f t="shared" si="1"/>
        <v>228259060</v>
      </c>
      <c r="K25" s="36">
        <f t="shared" si="1"/>
        <v>0</v>
      </c>
      <c r="L25" s="36">
        <f t="shared" si="1"/>
        <v>578</v>
      </c>
      <c r="M25" s="36">
        <f t="shared" si="1"/>
        <v>-289</v>
      </c>
      <c r="N25" s="36">
        <f t="shared" si="1"/>
        <v>289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228259349</v>
      </c>
      <c r="X25" s="36">
        <f t="shared" si="1"/>
        <v>-15000000</v>
      </c>
      <c r="Y25" s="36">
        <f t="shared" si="1"/>
        <v>243259349</v>
      </c>
      <c r="Z25" s="37">
        <f>+IF(X25&lt;&gt;0,+(Y25/X25)*100,0)</f>
        <v>-1621.7289933333334</v>
      </c>
      <c r="AA25" s="38">
        <f>SUM(AA15:AA24)</f>
        <v>-30000000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631386053</v>
      </c>
      <c r="D26" s="29">
        <f>+D13+D25</f>
        <v>0</v>
      </c>
      <c r="E26" s="30">
        <f t="shared" si="2"/>
        <v>-72010404</v>
      </c>
      <c r="F26" s="31">
        <f t="shared" si="2"/>
        <v>-72010404</v>
      </c>
      <c r="G26" s="31">
        <f t="shared" si="2"/>
        <v>529704184</v>
      </c>
      <c r="H26" s="31">
        <f t="shared" si="2"/>
        <v>96385764</v>
      </c>
      <c r="I26" s="31">
        <f t="shared" si="2"/>
        <v>7446548</v>
      </c>
      <c r="J26" s="31">
        <f t="shared" si="2"/>
        <v>633536496</v>
      </c>
      <c r="K26" s="31">
        <f t="shared" si="2"/>
        <v>6218303</v>
      </c>
      <c r="L26" s="31">
        <f t="shared" si="2"/>
        <v>27553296</v>
      </c>
      <c r="M26" s="31">
        <f t="shared" si="2"/>
        <v>417185</v>
      </c>
      <c r="N26" s="31">
        <f t="shared" si="2"/>
        <v>34188784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667725280</v>
      </c>
      <c r="X26" s="31">
        <f t="shared" si="2"/>
        <v>-36005202</v>
      </c>
      <c r="Y26" s="31">
        <f t="shared" si="2"/>
        <v>703730482</v>
      </c>
      <c r="Z26" s="32">
        <f>+IF(X26&lt;&gt;0,+(Y26/X26)*100,0)</f>
        <v>-1954.5244656591567</v>
      </c>
      <c r="AA26" s="33">
        <f>+AA13+AA25</f>
        <v>-72010404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468891</v>
      </c>
      <c r="D31" s="18"/>
      <c r="E31" s="19"/>
      <c r="F31" s="20"/>
      <c r="G31" s="20">
        <v>-231638</v>
      </c>
      <c r="H31" s="20">
        <v>692197</v>
      </c>
      <c r="I31" s="20"/>
      <c r="J31" s="20">
        <v>460559</v>
      </c>
      <c r="K31" s="20">
        <v>-13707</v>
      </c>
      <c r="L31" s="20">
        <v>-1021</v>
      </c>
      <c r="M31" s="20"/>
      <c r="N31" s="20">
        <v>-14728</v>
      </c>
      <c r="O31" s="20"/>
      <c r="P31" s="20"/>
      <c r="Q31" s="20"/>
      <c r="R31" s="20"/>
      <c r="S31" s="20"/>
      <c r="T31" s="20"/>
      <c r="U31" s="20"/>
      <c r="V31" s="20"/>
      <c r="W31" s="20">
        <v>445831</v>
      </c>
      <c r="X31" s="20"/>
      <c r="Y31" s="20">
        <v>445831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168154788</v>
      </c>
      <c r="D32" s="18"/>
      <c r="E32" s="19">
        <v>-14394048</v>
      </c>
      <c r="F32" s="20">
        <v>-14394048</v>
      </c>
      <c r="G32" s="20">
        <v>163519485</v>
      </c>
      <c r="H32" s="20">
        <v>12987302</v>
      </c>
      <c r="I32" s="20">
        <v>8904000</v>
      </c>
      <c r="J32" s="20">
        <v>185410787</v>
      </c>
      <c r="K32" s="20">
        <v>4238696</v>
      </c>
      <c r="L32" s="20">
        <v>7302157</v>
      </c>
      <c r="M32" s="20">
        <v>-4638783</v>
      </c>
      <c r="N32" s="20">
        <v>6902070</v>
      </c>
      <c r="O32" s="20"/>
      <c r="P32" s="20"/>
      <c r="Q32" s="20"/>
      <c r="R32" s="20"/>
      <c r="S32" s="20"/>
      <c r="T32" s="20"/>
      <c r="U32" s="20"/>
      <c r="V32" s="20"/>
      <c r="W32" s="20">
        <v>192312857</v>
      </c>
      <c r="X32" s="20">
        <v>-7197024</v>
      </c>
      <c r="Y32" s="20">
        <v>199509881</v>
      </c>
      <c r="Z32" s="21">
        <v>-2772.1163775471637</v>
      </c>
      <c r="AA32" s="22">
        <v>-14394048</v>
      </c>
    </row>
    <row r="33" spans="1:27" ht="13.5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>
        <v>38631</v>
      </c>
      <c r="H33" s="20"/>
      <c r="I33" s="20"/>
      <c r="J33" s="20">
        <v>38631</v>
      </c>
      <c r="K33" s="20"/>
      <c r="L33" s="20"/>
      <c r="M33" s="20">
        <v>314223</v>
      </c>
      <c r="N33" s="20">
        <v>314223</v>
      </c>
      <c r="O33" s="20"/>
      <c r="P33" s="20"/>
      <c r="Q33" s="20"/>
      <c r="R33" s="20"/>
      <c r="S33" s="20"/>
      <c r="T33" s="20"/>
      <c r="U33" s="20"/>
      <c r="V33" s="20"/>
      <c r="W33" s="20">
        <v>352854</v>
      </c>
      <c r="X33" s="20"/>
      <c r="Y33" s="20">
        <v>352854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65693535</v>
      </c>
      <c r="D35" s="18"/>
      <c r="E35" s="19"/>
      <c r="F35" s="20"/>
      <c r="G35" s="20">
        <v>65791899</v>
      </c>
      <c r="H35" s="20">
        <v>5134181</v>
      </c>
      <c r="I35" s="20">
        <v>983134</v>
      </c>
      <c r="J35" s="20">
        <v>71909214</v>
      </c>
      <c r="K35" s="20">
        <v>1038161</v>
      </c>
      <c r="L35" s="20">
        <v>822844</v>
      </c>
      <c r="M35" s="20">
        <v>2563437</v>
      </c>
      <c r="N35" s="20">
        <v>4424442</v>
      </c>
      <c r="O35" s="20"/>
      <c r="P35" s="20"/>
      <c r="Q35" s="20"/>
      <c r="R35" s="20"/>
      <c r="S35" s="20"/>
      <c r="T35" s="20"/>
      <c r="U35" s="20"/>
      <c r="V35" s="20"/>
      <c r="W35" s="20">
        <v>76333656</v>
      </c>
      <c r="X35" s="20"/>
      <c r="Y35" s="20">
        <v>76333656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234355845</v>
      </c>
      <c r="D37" s="29">
        <f t="shared" ref="D37:Y37" si="3">SUM(D29:D36)</f>
        <v>0</v>
      </c>
      <c r="E37" s="30">
        <f t="shared" si="3"/>
        <v>-14394048</v>
      </c>
      <c r="F37" s="31">
        <f t="shared" si="3"/>
        <v>-14394048</v>
      </c>
      <c r="G37" s="31">
        <f t="shared" si="3"/>
        <v>229118377</v>
      </c>
      <c r="H37" s="31">
        <f t="shared" si="3"/>
        <v>18813680</v>
      </c>
      <c r="I37" s="31">
        <f t="shared" si="3"/>
        <v>9887134</v>
      </c>
      <c r="J37" s="31">
        <f t="shared" si="3"/>
        <v>257819191</v>
      </c>
      <c r="K37" s="31">
        <f t="shared" si="3"/>
        <v>5263150</v>
      </c>
      <c r="L37" s="31">
        <f t="shared" si="3"/>
        <v>8123980</v>
      </c>
      <c r="M37" s="31">
        <f t="shared" si="3"/>
        <v>-1761123</v>
      </c>
      <c r="N37" s="31">
        <f t="shared" si="3"/>
        <v>11626007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269445198</v>
      </c>
      <c r="X37" s="31">
        <f t="shared" si="3"/>
        <v>-7197024</v>
      </c>
      <c r="Y37" s="31">
        <f t="shared" si="3"/>
        <v>276642222</v>
      </c>
      <c r="Z37" s="32">
        <f>+IF(X37&lt;&gt;0,+(Y37/X37)*100,0)</f>
        <v>-3843.8418713068068</v>
      </c>
      <c r="AA37" s="33">
        <f>SUM(AA29:AA36)</f>
        <v>-14394048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234355845</v>
      </c>
      <c r="D44" s="29">
        <f>+D37+D43</f>
        <v>0</v>
      </c>
      <c r="E44" s="30">
        <f t="shared" si="5"/>
        <v>-14394048</v>
      </c>
      <c r="F44" s="31">
        <f t="shared" si="5"/>
        <v>-14394048</v>
      </c>
      <c r="G44" s="31">
        <f t="shared" si="5"/>
        <v>229118377</v>
      </c>
      <c r="H44" s="31">
        <f t="shared" si="5"/>
        <v>18813680</v>
      </c>
      <c r="I44" s="31">
        <f t="shared" si="5"/>
        <v>9887134</v>
      </c>
      <c r="J44" s="31">
        <f t="shared" si="5"/>
        <v>257819191</v>
      </c>
      <c r="K44" s="31">
        <f t="shared" si="5"/>
        <v>5263150</v>
      </c>
      <c r="L44" s="31">
        <f t="shared" si="5"/>
        <v>8123980</v>
      </c>
      <c r="M44" s="31">
        <f t="shared" si="5"/>
        <v>-1761123</v>
      </c>
      <c r="N44" s="31">
        <f t="shared" si="5"/>
        <v>11626007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269445198</v>
      </c>
      <c r="X44" s="31">
        <f t="shared" si="5"/>
        <v>-7197024</v>
      </c>
      <c r="Y44" s="31">
        <f t="shared" si="5"/>
        <v>276642222</v>
      </c>
      <c r="Z44" s="32">
        <f>+IF(X44&lt;&gt;0,+(Y44/X44)*100,0)</f>
        <v>-3843.8418713068068</v>
      </c>
      <c r="AA44" s="33">
        <f>+AA37+AA43</f>
        <v>-14394048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397030208</v>
      </c>
      <c r="D45" s="42">
        <f t="shared" si="6"/>
        <v>0</v>
      </c>
      <c r="E45" s="43">
        <f t="shared" si="6"/>
        <v>-57616356</v>
      </c>
      <c r="F45" s="44">
        <f t="shared" si="6"/>
        <v>-57616356</v>
      </c>
      <c r="G45" s="44">
        <f t="shared" si="6"/>
        <v>300585807</v>
      </c>
      <c r="H45" s="44">
        <f t="shared" si="6"/>
        <v>77572084</v>
      </c>
      <c r="I45" s="44">
        <f t="shared" si="6"/>
        <v>-2440586</v>
      </c>
      <c r="J45" s="44">
        <f t="shared" si="6"/>
        <v>375717305</v>
      </c>
      <c r="K45" s="44">
        <f t="shared" si="6"/>
        <v>955153</v>
      </c>
      <c r="L45" s="44">
        <f t="shared" si="6"/>
        <v>19429316</v>
      </c>
      <c r="M45" s="44">
        <f t="shared" si="6"/>
        <v>2178308</v>
      </c>
      <c r="N45" s="44">
        <f t="shared" si="6"/>
        <v>22562777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398280082</v>
      </c>
      <c r="X45" s="44">
        <f t="shared" si="6"/>
        <v>-28808178</v>
      </c>
      <c r="Y45" s="44">
        <f t="shared" si="6"/>
        <v>427088260</v>
      </c>
      <c r="Z45" s="45">
        <f>+IF(X45&lt;&gt;0,+(Y45/X45)*100,0)</f>
        <v>-1482.5243720724025</v>
      </c>
      <c r="AA45" s="46">
        <f>+AA26-AA44</f>
        <v>-57616356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17672898</v>
      </c>
      <c r="D47" s="18"/>
      <c r="E47" s="19">
        <v>-57616356</v>
      </c>
      <c r="F47" s="20">
        <v>-57616356</v>
      </c>
      <c r="G47" s="20">
        <v>17672898</v>
      </c>
      <c r="H47" s="20">
        <v>-4999431</v>
      </c>
      <c r="I47" s="20">
        <v>-15653140</v>
      </c>
      <c r="J47" s="20">
        <v>-2979673</v>
      </c>
      <c r="K47" s="20">
        <v>940452</v>
      </c>
      <c r="L47" s="20">
        <v>8560766</v>
      </c>
      <c r="M47" s="20">
        <v>12637330</v>
      </c>
      <c r="N47" s="20">
        <v>22138548</v>
      </c>
      <c r="O47" s="20"/>
      <c r="P47" s="20"/>
      <c r="Q47" s="20"/>
      <c r="R47" s="20"/>
      <c r="S47" s="20"/>
      <c r="T47" s="20"/>
      <c r="U47" s="20"/>
      <c r="V47" s="20"/>
      <c r="W47" s="20">
        <v>19158875</v>
      </c>
      <c r="X47" s="20">
        <v>-28808178</v>
      </c>
      <c r="Y47" s="20">
        <v>47967053</v>
      </c>
      <c r="Z47" s="47">
        <v>-166.50498688254424</v>
      </c>
      <c r="AA47" s="22">
        <v>-57616356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17672898</v>
      </c>
      <c r="D50" s="50">
        <f t="shared" ref="D50:Y50" si="7">SUM(D47:D49)</f>
        <v>0</v>
      </c>
      <c r="E50" s="51">
        <f t="shared" si="7"/>
        <v>-57616356</v>
      </c>
      <c r="F50" s="52">
        <f t="shared" si="7"/>
        <v>-57616356</v>
      </c>
      <c r="G50" s="52">
        <f t="shared" si="7"/>
        <v>17672898</v>
      </c>
      <c r="H50" s="52">
        <f t="shared" si="7"/>
        <v>-4999431</v>
      </c>
      <c r="I50" s="52">
        <f t="shared" si="7"/>
        <v>-15653140</v>
      </c>
      <c r="J50" s="52">
        <f t="shared" si="7"/>
        <v>-2979673</v>
      </c>
      <c r="K50" s="52">
        <f t="shared" si="7"/>
        <v>940452</v>
      </c>
      <c r="L50" s="52">
        <f t="shared" si="7"/>
        <v>8560766</v>
      </c>
      <c r="M50" s="52">
        <f t="shared" si="7"/>
        <v>12637330</v>
      </c>
      <c r="N50" s="52">
        <f t="shared" si="7"/>
        <v>22138548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19158875</v>
      </c>
      <c r="X50" s="52">
        <f t="shared" si="7"/>
        <v>-28808178</v>
      </c>
      <c r="Y50" s="52">
        <f t="shared" si="7"/>
        <v>47967053</v>
      </c>
      <c r="Z50" s="53">
        <f>+IF(X50&lt;&gt;0,+(Y50/X50)*100,0)</f>
        <v>-166.50498688254424</v>
      </c>
      <c r="AA50" s="54">
        <f>SUM(AA47:AA49)</f>
        <v>-57616356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-207482187</v>
      </c>
      <c r="D6" s="18"/>
      <c r="E6" s="19">
        <v>-35229963</v>
      </c>
      <c r="F6" s="20">
        <v>-35229963</v>
      </c>
      <c r="G6" s="20">
        <v>-205482185</v>
      </c>
      <c r="H6" s="20">
        <v>-3365287</v>
      </c>
      <c r="I6" s="20">
        <v>-7722986</v>
      </c>
      <c r="J6" s="20">
        <v>-216570458</v>
      </c>
      <c r="K6" s="20">
        <v>-6429760</v>
      </c>
      <c r="L6" s="20">
        <v>-2183803</v>
      </c>
      <c r="M6" s="20">
        <v>-5037432</v>
      </c>
      <c r="N6" s="20">
        <v>-13650995</v>
      </c>
      <c r="O6" s="20"/>
      <c r="P6" s="20"/>
      <c r="Q6" s="20"/>
      <c r="R6" s="20"/>
      <c r="S6" s="20"/>
      <c r="T6" s="20"/>
      <c r="U6" s="20"/>
      <c r="V6" s="20"/>
      <c r="W6" s="20">
        <v>-230221453</v>
      </c>
      <c r="X6" s="20">
        <v>-17614980</v>
      </c>
      <c r="Y6" s="20">
        <v>-212606473</v>
      </c>
      <c r="Z6" s="21">
        <v>1206.9640328856462</v>
      </c>
      <c r="AA6" s="22">
        <v>-35229963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-407</v>
      </c>
      <c r="I7" s="20">
        <v>-180</v>
      </c>
      <c r="J7" s="20">
        <v>-587</v>
      </c>
      <c r="K7" s="20">
        <v>-835</v>
      </c>
      <c r="L7" s="20"/>
      <c r="M7" s="20">
        <v>-180</v>
      </c>
      <c r="N7" s="20">
        <v>-1015</v>
      </c>
      <c r="O7" s="20"/>
      <c r="P7" s="20"/>
      <c r="Q7" s="20"/>
      <c r="R7" s="20"/>
      <c r="S7" s="20"/>
      <c r="T7" s="20"/>
      <c r="U7" s="20"/>
      <c r="V7" s="20"/>
      <c r="W7" s="20">
        <v>-1602</v>
      </c>
      <c r="X7" s="20"/>
      <c r="Y7" s="20">
        <v>-1602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508169</v>
      </c>
      <c r="I10" s="20">
        <v>445642</v>
      </c>
      <c r="J10" s="20">
        <v>953811</v>
      </c>
      <c r="K10" s="20">
        <v>616566</v>
      </c>
      <c r="L10" s="20">
        <v>310005</v>
      </c>
      <c r="M10" s="20">
        <v>132731</v>
      </c>
      <c r="N10" s="20">
        <v>1059302</v>
      </c>
      <c r="O10" s="20"/>
      <c r="P10" s="20"/>
      <c r="Q10" s="20"/>
      <c r="R10" s="20"/>
      <c r="S10" s="20"/>
      <c r="T10" s="20"/>
      <c r="U10" s="20"/>
      <c r="V10" s="20"/>
      <c r="W10" s="20">
        <v>2013113</v>
      </c>
      <c r="X10" s="20"/>
      <c r="Y10" s="20">
        <v>2013113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27262201</v>
      </c>
      <c r="D11" s="18"/>
      <c r="E11" s="19"/>
      <c r="F11" s="20"/>
      <c r="G11" s="24">
        <v>27395661</v>
      </c>
      <c r="H11" s="24">
        <v>438950</v>
      </c>
      <c r="I11" s="24">
        <v>835111</v>
      </c>
      <c r="J11" s="20">
        <v>28669722</v>
      </c>
      <c r="K11" s="24">
        <v>758242</v>
      </c>
      <c r="L11" s="24">
        <v>783102</v>
      </c>
      <c r="M11" s="20">
        <v>325362</v>
      </c>
      <c r="N11" s="24">
        <v>1866706</v>
      </c>
      <c r="O11" s="24"/>
      <c r="P11" s="24"/>
      <c r="Q11" s="20"/>
      <c r="R11" s="24"/>
      <c r="S11" s="24"/>
      <c r="T11" s="20"/>
      <c r="U11" s="24"/>
      <c r="V11" s="24"/>
      <c r="W11" s="24">
        <v>30536428</v>
      </c>
      <c r="X11" s="20"/>
      <c r="Y11" s="24">
        <v>30536428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-180219986</v>
      </c>
      <c r="D13" s="29">
        <f>SUM(D6:D12)</f>
        <v>0</v>
      </c>
      <c r="E13" s="30">
        <f t="shared" si="0"/>
        <v>-35229963</v>
      </c>
      <c r="F13" s="31">
        <f t="shared" si="0"/>
        <v>-35229963</v>
      </c>
      <c r="G13" s="31">
        <f t="shared" si="0"/>
        <v>-178086524</v>
      </c>
      <c r="H13" s="31">
        <f t="shared" si="0"/>
        <v>-2418575</v>
      </c>
      <c r="I13" s="31">
        <f t="shared" si="0"/>
        <v>-6442413</v>
      </c>
      <c r="J13" s="31">
        <f t="shared" si="0"/>
        <v>-186947512</v>
      </c>
      <c r="K13" s="31">
        <f t="shared" si="0"/>
        <v>-5055787</v>
      </c>
      <c r="L13" s="31">
        <f t="shared" si="0"/>
        <v>-1090696</v>
      </c>
      <c r="M13" s="31">
        <f t="shared" si="0"/>
        <v>-4579519</v>
      </c>
      <c r="N13" s="31">
        <f t="shared" si="0"/>
        <v>-10726002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-197673514</v>
      </c>
      <c r="X13" s="31">
        <f t="shared" si="0"/>
        <v>-17614980</v>
      </c>
      <c r="Y13" s="31">
        <f t="shared" si="0"/>
        <v>-180058534</v>
      </c>
      <c r="Z13" s="32">
        <f>+IF(X13&lt;&gt;0,+(Y13/X13)*100,0)</f>
        <v>1022.1898293384381</v>
      </c>
      <c r="AA13" s="33">
        <f>SUM(AA6:AA12)</f>
        <v>-35229963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2744345</v>
      </c>
      <c r="D17" s="18"/>
      <c r="E17" s="19">
        <v>8000000</v>
      </c>
      <c r="F17" s="20">
        <v>8000000</v>
      </c>
      <c r="G17" s="24">
        <v>2744345</v>
      </c>
      <c r="H17" s="24">
        <v>1146742</v>
      </c>
      <c r="I17" s="24">
        <v>835436</v>
      </c>
      <c r="J17" s="20">
        <v>4726523</v>
      </c>
      <c r="K17" s="24">
        <v>2607910</v>
      </c>
      <c r="L17" s="24">
        <v>1134742</v>
      </c>
      <c r="M17" s="20"/>
      <c r="N17" s="24">
        <v>3742652</v>
      </c>
      <c r="O17" s="24"/>
      <c r="P17" s="24"/>
      <c r="Q17" s="20"/>
      <c r="R17" s="24"/>
      <c r="S17" s="24"/>
      <c r="T17" s="20"/>
      <c r="U17" s="24"/>
      <c r="V17" s="24"/>
      <c r="W17" s="24">
        <v>8469175</v>
      </c>
      <c r="X17" s="20">
        <v>4000002</v>
      </c>
      <c r="Y17" s="24">
        <v>4469173</v>
      </c>
      <c r="Z17" s="25">
        <v>111.72926913536543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2744345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2744345</v>
      </c>
      <c r="H25" s="36">
        <f t="shared" si="1"/>
        <v>1146742</v>
      </c>
      <c r="I25" s="36">
        <f t="shared" si="1"/>
        <v>835436</v>
      </c>
      <c r="J25" s="36">
        <f t="shared" si="1"/>
        <v>4726523</v>
      </c>
      <c r="K25" s="36">
        <f t="shared" si="1"/>
        <v>2607910</v>
      </c>
      <c r="L25" s="36">
        <f t="shared" si="1"/>
        <v>1134742</v>
      </c>
      <c r="M25" s="36">
        <f t="shared" si="1"/>
        <v>0</v>
      </c>
      <c r="N25" s="36">
        <f t="shared" si="1"/>
        <v>3742652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8469175</v>
      </c>
      <c r="X25" s="36">
        <f t="shared" si="1"/>
        <v>4000002</v>
      </c>
      <c r="Y25" s="36">
        <f t="shared" si="1"/>
        <v>4469173</v>
      </c>
      <c r="Z25" s="37">
        <f>+IF(X25&lt;&gt;0,+(Y25/X25)*100,0)</f>
        <v>111.72926913536543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-177475641</v>
      </c>
      <c r="D26" s="29">
        <f>+D13+D25</f>
        <v>0</v>
      </c>
      <c r="E26" s="30">
        <f t="shared" si="2"/>
        <v>-27229963</v>
      </c>
      <c r="F26" s="31">
        <f t="shared" si="2"/>
        <v>-27229963</v>
      </c>
      <c r="G26" s="31">
        <f t="shared" si="2"/>
        <v>-175342179</v>
      </c>
      <c r="H26" s="31">
        <f t="shared" si="2"/>
        <v>-1271833</v>
      </c>
      <c r="I26" s="31">
        <f t="shared" si="2"/>
        <v>-5606977</v>
      </c>
      <c r="J26" s="31">
        <f t="shared" si="2"/>
        <v>-182220989</v>
      </c>
      <c r="K26" s="31">
        <f t="shared" si="2"/>
        <v>-2447877</v>
      </c>
      <c r="L26" s="31">
        <f t="shared" si="2"/>
        <v>44046</v>
      </c>
      <c r="M26" s="31">
        <f t="shared" si="2"/>
        <v>-4579519</v>
      </c>
      <c r="N26" s="31">
        <f t="shared" si="2"/>
        <v>-6983350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-189204339</v>
      </c>
      <c r="X26" s="31">
        <f t="shared" si="2"/>
        <v>-13614978</v>
      </c>
      <c r="Y26" s="31">
        <f t="shared" si="2"/>
        <v>-175589361</v>
      </c>
      <c r="Z26" s="32">
        <f>+IF(X26&lt;&gt;0,+(Y26/X26)*100,0)</f>
        <v>1289.6778900413942</v>
      </c>
      <c r="AA26" s="33">
        <f>+AA13+AA25</f>
        <v>-27229963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4786070</v>
      </c>
      <c r="D32" s="18"/>
      <c r="E32" s="19"/>
      <c r="F32" s="20"/>
      <c r="G32" s="20">
        <v>5809238</v>
      </c>
      <c r="H32" s="20">
        <v>414600</v>
      </c>
      <c r="I32" s="20">
        <v>-1237104</v>
      </c>
      <c r="J32" s="20">
        <v>4986734</v>
      </c>
      <c r="K32" s="20">
        <v>251859</v>
      </c>
      <c r="L32" s="20">
        <v>2656458</v>
      </c>
      <c r="M32" s="20">
        <v>-2543163</v>
      </c>
      <c r="N32" s="20">
        <v>365154</v>
      </c>
      <c r="O32" s="20"/>
      <c r="P32" s="20"/>
      <c r="Q32" s="20"/>
      <c r="R32" s="20"/>
      <c r="S32" s="20"/>
      <c r="T32" s="20"/>
      <c r="U32" s="20"/>
      <c r="V32" s="20"/>
      <c r="W32" s="20">
        <v>5351888</v>
      </c>
      <c r="X32" s="20"/>
      <c r="Y32" s="20">
        <v>5351888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1405360</v>
      </c>
      <c r="H33" s="20">
        <v>594640</v>
      </c>
      <c r="I33" s="20">
        <v>-1009917</v>
      </c>
      <c r="J33" s="20">
        <v>990083</v>
      </c>
      <c r="K33" s="20"/>
      <c r="L33" s="20">
        <v>1587000</v>
      </c>
      <c r="M33" s="20"/>
      <c r="N33" s="20">
        <v>1587000</v>
      </c>
      <c r="O33" s="20"/>
      <c r="P33" s="20"/>
      <c r="Q33" s="20"/>
      <c r="R33" s="20"/>
      <c r="S33" s="20"/>
      <c r="T33" s="20"/>
      <c r="U33" s="20"/>
      <c r="V33" s="20"/>
      <c r="W33" s="20">
        <v>2577083</v>
      </c>
      <c r="X33" s="20"/>
      <c r="Y33" s="20">
        <v>2577083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4786070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7214598</v>
      </c>
      <c r="H37" s="31">
        <f t="shared" si="3"/>
        <v>1009240</v>
      </c>
      <c r="I37" s="31">
        <f t="shared" si="3"/>
        <v>-2247021</v>
      </c>
      <c r="J37" s="31">
        <f t="shared" si="3"/>
        <v>5976817</v>
      </c>
      <c r="K37" s="31">
        <f t="shared" si="3"/>
        <v>251859</v>
      </c>
      <c r="L37" s="31">
        <f t="shared" si="3"/>
        <v>4243458</v>
      </c>
      <c r="M37" s="31">
        <f t="shared" si="3"/>
        <v>-2543163</v>
      </c>
      <c r="N37" s="31">
        <f t="shared" si="3"/>
        <v>1952154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7928971</v>
      </c>
      <c r="X37" s="31">
        <f t="shared" si="3"/>
        <v>0</v>
      </c>
      <c r="Y37" s="31">
        <f t="shared" si="3"/>
        <v>7928971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4786070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7214598</v>
      </c>
      <c r="H44" s="31">
        <f t="shared" si="5"/>
        <v>1009240</v>
      </c>
      <c r="I44" s="31">
        <f t="shared" si="5"/>
        <v>-2247021</v>
      </c>
      <c r="J44" s="31">
        <f t="shared" si="5"/>
        <v>5976817</v>
      </c>
      <c r="K44" s="31">
        <f t="shared" si="5"/>
        <v>251859</v>
      </c>
      <c r="L44" s="31">
        <f t="shared" si="5"/>
        <v>4243458</v>
      </c>
      <c r="M44" s="31">
        <f t="shared" si="5"/>
        <v>-2543163</v>
      </c>
      <c r="N44" s="31">
        <f t="shared" si="5"/>
        <v>1952154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7928971</v>
      </c>
      <c r="X44" s="31">
        <f t="shared" si="5"/>
        <v>0</v>
      </c>
      <c r="Y44" s="31">
        <f t="shared" si="5"/>
        <v>7928971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-182261711</v>
      </c>
      <c r="D45" s="42">
        <f t="shared" si="6"/>
        <v>0</v>
      </c>
      <c r="E45" s="43">
        <f t="shared" si="6"/>
        <v>-27229963</v>
      </c>
      <c r="F45" s="44">
        <f t="shared" si="6"/>
        <v>-27229963</v>
      </c>
      <c r="G45" s="44">
        <f t="shared" si="6"/>
        <v>-182556777</v>
      </c>
      <c r="H45" s="44">
        <f t="shared" si="6"/>
        <v>-2281073</v>
      </c>
      <c r="I45" s="44">
        <f t="shared" si="6"/>
        <v>-3359956</v>
      </c>
      <c r="J45" s="44">
        <f t="shared" si="6"/>
        <v>-188197806</v>
      </c>
      <c r="K45" s="44">
        <f t="shared" si="6"/>
        <v>-2699736</v>
      </c>
      <c r="L45" s="44">
        <f t="shared" si="6"/>
        <v>-4199412</v>
      </c>
      <c r="M45" s="44">
        <f t="shared" si="6"/>
        <v>-2036356</v>
      </c>
      <c r="N45" s="44">
        <f t="shared" si="6"/>
        <v>-8935504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-197133310</v>
      </c>
      <c r="X45" s="44">
        <f t="shared" si="6"/>
        <v>-13614978</v>
      </c>
      <c r="Y45" s="44">
        <f t="shared" si="6"/>
        <v>-183518332</v>
      </c>
      <c r="Z45" s="45">
        <f>+IF(X45&lt;&gt;0,+(Y45/X45)*100,0)</f>
        <v>1347.9150094844074</v>
      </c>
      <c r="AA45" s="46">
        <f>+AA26-AA44</f>
        <v>-27229963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-71580957</v>
      </c>
      <c r="D47" s="18"/>
      <c r="E47" s="19">
        <v>-27229963</v>
      </c>
      <c r="F47" s="20">
        <v>-27229963</v>
      </c>
      <c r="G47" s="20">
        <v>-70228038</v>
      </c>
      <c r="H47" s="20">
        <v>-1930698</v>
      </c>
      <c r="I47" s="20">
        <v>-6088982</v>
      </c>
      <c r="J47" s="20">
        <v>-78247718</v>
      </c>
      <c r="K47" s="20">
        <v>-2955894</v>
      </c>
      <c r="L47" s="20">
        <v>-4504770</v>
      </c>
      <c r="M47" s="20">
        <v>-2403921</v>
      </c>
      <c r="N47" s="20">
        <v>-9864585</v>
      </c>
      <c r="O47" s="20"/>
      <c r="P47" s="20"/>
      <c r="Q47" s="20"/>
      <c r="R47" s="20"/>
      <c r="S47" s="20"/>
      <c r="T47" s="20"/>
      <c r="U47" s="20"/>
      <c r="V47" s="20"/>
      <c r="W47" s="20">
        <v>-88112303</v>
      </c>
      <c r="X47" s="20">
        <v>-13614978</v>
      </c>
      <c r="Y47" s="20">
        <v>-74497325</v>
      </c>
      <c r="Z47" s="47">
        <v>547.17183531255068</v>
      </c>
      <c r="AA47" s="22">
        <v>-27229963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-71580957</v>
      </c>
      <c r="D50" s="50">
        <f t="shared" ref="D50:Y50" si="7">SUM(D47:D49)</f>
        <v>0</v>
      </c>
      <c r="E50" s="51">
        <f t="shared" si="7"/>
        <v>-27229963</v>
      </c>
      <c r="F50" s="52">
        <f t="shared" si="7"/>
        <v>-27229963</v>
      </c>
      <c r="G50" s="52">
        <f t="shared" si="7"/>
        <v>-70228038</v>
      </c>
      <c r="H50" s="52">
        <f t="shared" si="7"/>
        <v>-1930698</v>
      </c>
      <c r="I50" s="52">
        <f t="shared" si="7"/>
        <v>-6088982</v>
      </c>
      <c r="J50" s="52">
        <f t="shared" si="7"/>
        <v>-78247718</v>
      </c>
      <c r="K50" s="52">
        <f t="shared" si="7"/>
        <v>-2955894</v>
      </c>
      <c r="L50" s="52">
        <f t="shared" si="7"/>
        <v>-4504770</v>
      </c>
      <c r="M50" s="52">
        <f t="shared" si="7"/>
        <v>-2403921</v>
      </c>
      <c r="N50" s="52">
        <f t="shared" si="7"/>
        <v>-9864585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-88112303</v>
      </c>
      <c r="X50" s="52">
        <f t="shared" si="7"/>
        <v>-13614978</v>
      </c>
      <c r="Y50" s="52">
        <f t="shared" si="7"/>
        <v>-74497325</v>
      </c>
      <c r="Z50" s="53">
        <f>+IF(X50&lt;&gt;0,+(Y50/X50)*100,0)</f>
        <v>547.17183531255068</v>
      </c>
      <c r="AA50" s="54">
        <f>SUM(AA47:AA49)</f>
        <v>-27229963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-111015391</v>
      </c>
      <c r="D6" s="18"/>
      <c r="E6" s="19">
        <v>-1391000</v>
      </c>
      <c r="F6" s="20">
        <v>-1391000</v>
      </c>
      <c r="G6" s="20">
        <v>-112591353</v>
      </c>
      <c r="H6" s="20">
        <v>-8285609</v>
      </c>
      <c r="I6" s="20">
        <v>-5543513</v>
      </c>
      <c r="J6" s="20">
        <v>-126420475</v>
      </c>
      <c r="K6" s="20">
        <v>-2448503</v>
      </c>
      <c r="L6" s="20">
        <v>-3563739</v>
      </c>
      <c r="M6" s="20">
        <v>-5283119</v>
      </c>
      <c r="N6" s="20">
        <v>-11295361</v>
      </c>
      <c r="O6" s="20"/>
      <c r="P6" s="20"/>
      <c r="Q6" s="20"/>
      <c r="R6" s="20"/>
      <c r="S6" s="20"/>
      <c r="T6" s="20"/>
      <c r="U6" s="20"/>
      <c r="V6" s="20"/>
      <c r="W6" s="20">
        <v>-137715836</v>
      </c>
      <c r="X6" s="20">
        <v>-692022</v>
      </c>
      <c r="Y6" s="20">
        <v>-137023814</v>
      </c>
      <c r="Z6" s="21">
        <v>19800.499695096401</v>
      </c>
      <c r="AA6" s="22">
        <v>-1391000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-3306603</v>
      </c>
      <c r="D10" s="18"/>
      <c r="E10" s="19">
        <v>-400000</v>
      </c>
      <c r="F10" s="20">
        <v>-400000</v>
      </c>
      <c r="G10" s="20">
        <v>-3306603</v>
      </c>
      <c r="H10" s="20">
        <v>-5162</v>
      </c>
      <c r="I10" s="20">
        <v>-1262558</v>
      </c>
      <c r="J10" s="20">
        <v>-4574323</v>
      </c>
      <c r="K10" s="20">
        <v>-26396</v>
      </c>
      <c r="L10" s="20">
        <v>-85270</v>
      </c>
      <c r="M10" s="20"/>
      <c r="N10" s="20">
        <v>-111666</v>
      </c>
      <c r="O10" s="20"/>
      <c r="P10" s="20"/>
      <c r="Q10" s="20"/>
      <c r="R10" s="20"/>
      <c r="S10" s="20"/>
      <c r="T10" s="20"/>
      <c r="U10" s="20"/>
      <c r="V10" s="20"/>
      <c r="W10" s="20">
        <v>-4685989</v>
      </c>
      <c r="X10" s="20">
        <v>-196000</v>
      </c>
      <c r="Y10" s="20">
        <v>-4489989</v>
      </c>
      <c r="Z10" s="21">
        <v>2290.8107142857143</v>
      </c>
      <c r="AA10" s="22">
        <v>-400000</v>
      </c>
    </row>
    <row r="11" spans="1:27" ht="13.5" x14ac:dyDescent="0.25">
      <c r="A11" s="23" t="s">
        <v>39</v>
      </c>
      <c r="B11" s="17" t="s">
        <v>32</v>
      </c>
      <c r="C11" s="18">
        <v>9649806</v>
      </c>
      <c r="D11" s="18"/>
      <c r="E11" s="19"/>
      <c r="F11" s="20"/>
      <c r="G11" s="24">
        <v>9745799</v>
      </c>
      <c r="H11" s="24">
        <v>816610</v>
      </c>
      <c r="I11" s="24">
        <v>-74322</v>
      </c>
      <c r="J11" s="20">
        <v>10488087</v>
      </c>
      <c r="K11" s="24">
        <v>-2141</v>
      </c>
      <c r="L11" s="24">
        <v>10669</v>
      </c>
      <c r="M11" s="20">
        <v>131388</v>
      </c>
      <c r="N11" s="24">
        <v>139916</v>
      </c>
      <c r="O11" s="24"/>
      <c r="P11" s="24"/>
      <c r="Q11" s="20"/>
      <c r="R11" s="24"/>
      <c r="S11" s="24"/>
      <c r="T11" s="20"/>
      <c r="U11" s="24"/>
      <c r="V11" s="24"/>
      <c r="W11" s="24">
        <v>10628003</v>
      </c>
      <c r="X11" s="20"/>
      <c r="Y11" s="24">
        <v>10628003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-104672188</v>
      </c>
      <c r="D13" s="29">
        <f>SUM(D6:D12)</f>
        <v>0</v>
      </c>
      <c r="E13" s="30">
        <f t="shared" si="0"/>
        <v>-1791000</v>
      </c>
      <c r="F13" s="31">
        <f t="shared" si="0"/>
        <v>-1791000</v>
      </c>
      <c r="G13" s="31">
        <f t="shared" si="0"/>
        <v>-106152157</v>
      </c>
      <c r="H13" s="31">
        <f t="shared" si="0"/>
        <v>-7474161</v>
      </c>
      <c r="I13" s="31">
        <f t="shared" si="0"/>
        <v>-6880393</v>
      </c>
      <c r="J13" s="31">
        <f t="shared" si="0"/>
        <v>-120506711</v>
      </c>
      <c r="K13" s="31">
        <f t="shared" si="0"/>
        <v>-2477040</v>
      </c>
      <c r="L13" s="31">
        <f t="shared" si="0"/>
        <v>-3638340</v>
      </c>
      <c r="M13" s="31">
        <f t="shared" si="0"/>
        <v>-5151731</v>
      </c>
      <c r="N13" s="31">
        <f t="shared" si="0"/>
        <v>-11267111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-131773822</v>
      </c>
      <c r="X13" s="31">
        <f t="shared" si="0"/>
        <v>-888022</v>
      </c>
      <c r="Y13" s="31">
        <f t="shared" si="0"/>
        <v>-130885800</v>
      </c>
      <c r="Z13" s="32">
        <f>+IF(X13&lt;&gt;0,+(Y13/X13)*100,0)</f>
        <v>14739.026735824113</v>
      </c>
      <c r="AA13" s="33">
        <f>SUM(AA6:AA12)</f>
        <v>-1791000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-6937454</v>
      </c>
      <c r="D17" s="18"/>
      <c r="E17" s="19">
        <v>1391000</v>
      </c>
      <c r="F17" s="20">
        <v>1391000</v>
      </c>
      <c r="G17" s="24">
        <v>-2241395</v>
      </c>
      <c r="H17" s="24">
        <v>-4696059</v>
      </c>
      <c r="I17" s="24"/>
      <c r="J17" s="20">
        <v>-6937454</v>
      </c>
      <c r="K17" s="24">
        <v>328214</v>
      </c>
      <c r="L17" s="24"/>
      <c r="M17" s="20">
        <v>390627</v>
      </c>
      <c r="N17" s="24">
        <v>718841</v>
      </c>
      <c r="O17" s="24"/>
      <c r="P17" s="24"/>
      <c r="Q17" s="20"/>
      <c r="R17" s="24"/>
      <c r="S17" s="24"/>
      <c r="T17" s="20"/>
      <c r="U17" s="24"/>
      <c r="V17" s="24"/>
      <c r="W17" s="24">
        <v>-6218613</v>
      </c>
      <c r="X17" s="20">
        <v>692022</v>
      </c>
      <c r="Y17" s="24">
        <v>-6910635</v>
      </c>
      <c r="Z17" s="25">
        <v>-998.61492842713096</v>
      </c>
      <c r="AA17" s="26">
        <v>1391000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-6937454</v>
      </c>
      <c r="D25" s="29">
        <f t="shared" ref="D25:Y25" si="1">SUM(D15:D24)</f>
        <v>0</v>
      </c>
      <c r="E25" s="35">
        <f t="shared" si="1"/>
        <v>1391000</v>
      </c>
      <c r="F25" s="36">
        <f t="shared" si="1"/>
        <v>1391000</v>
      </c>
      <c r="G25" s="36">
        <f t="shared" si="1"/>
        <v>-2241395</v>
      </c>
      <c r="H25" s="36">
        <f t="shared" si="1"/>
        <v>-4696059</v>
      </c>
      <c r="I25" s="36">
        <f t="shared" si="1"/>
        <v>0</v>
      </c>
      <c r="J25" s="36">
        <f t="shared" si="1"/>
        <v>-6937454</v>
      </c>
      <c r="K25" s="36">
        <f t="shared" si="1"/>
        <v>328214</v>
      </c>
      <c r="L25" s="36">
        <f t="shared" si="1"/>
        <v>0</v>
      </c>
      <c r="M25" s="36">
        <f t="shared" si="1"/>
        <v>390627</v>
      </c>
      <c r="N25" s="36">
        <f t="shared" si="1"/>
        <v>718841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-6218613</v>
      </c>
      <c r="X25" s="36">
        <f t="shared" si="1"/>
        <v>692022</v>
      </c>
      <c r="Y25" s="36">
        <f t="shared" si="1"/>
        <v>-6910635</v>
      </c>
      <c r="Z25" s="37">
        <f>+IF(X25&lt;&gt;0,+(Y25/X25)*100,0)</f>
        <v>-998.61492842713096</v>
      </c>
      <c r="AA25" s="38">
        <f>SUM(AA15:AA24)</f>
        <v>1391000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-111609642</v>
      </c>
      <c r="D26" s="29">
        <f>+D13+D25</f>
        <v>0</v>
      </c>
      <c r="E26" s="30">
        <f t="shared" si="2"/>
        <v>-400000</v>
      </c>
      <c r="F26" s="31">
        <f t="shared" si="2"/>
        <v>-400000</v>
      </c>
      <c r="G26" s="31">
        <f t="shared" si="2"/>
        <v>-108393552</v>
      </c>
      <c r="H26" s="31">
        <f t="shared" si="2"/>
        <v>-12170220</v>
      </c>
      <c r="I26" s="31">
        <f t="shared" si="2"/>
        <v>-6880393</v>
      </c>
      <c r="J26" s="31">
        <f t="shared" si="2"/>
        <v>-127444165</v>
      </c>
      <c r="K26" s="31">
        <f t="shared" si="2"/>
        <v>-2148826</v>
      </c>
      <c r="L26" s="31">
        <f t="shared" si="2"/>
        <v>-3638340</v>
      </c>
      <c r="M26" s="31">
        <f t="shared" si="2"/>
        <v>-4761104</v>
      </c>
      <c r="N26" s="31">
        <f t="shared" si="2"/>
        <v>-10548270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-137992435</v>
      </c>
      <c r="X26" s="31">
        <f t="shared" si="2"/>
        <v>-196000</v>
      </c>
      <c r="Y26" s="31">
        <f t="shared" si="2"/>
        <v>-137796435</v>
      </c>
      <c r="Z26" s="32">
        <f>+IF(X26&lt;&gt;0,+(Y26/X26)*100,0)</f>
        <v>70304.303571428565</v>
      </c>
      <c r="AA26" s="33">
        <f>+AA13+AA25</f>
        <v>-400000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1335870</v>
      </c>
      <c r="D32" s="18"/>
      <c r="E32" s="19">
        <v>49224634</v>
      </c>
      <c r="F32" s="20">
        <v>49224634</v>
      </c>
      <c r="G32" s="20">
        <v>381228</v>
      </c>
      <c r="H32" s="20">
        <v>1824848</v>
      </c>
      <c r="I32" s="20">
        <v>-1824848</v>
      </c>
      <c r="J32" s="20">
        <v>381228</v>
      </c>
      <c r="K32" s="20">
        <v>14270</v>
      </c>
      <c r="L32" s="20"/>
      <c r="M32" s="20">
        <v>124350</v>
      </c>
      <c r="N32" s="20">
        <v>138620</v>
      </c>
      <c r="O32" s="20"/>
      <c r="P32" s="20"/>
      <c r="Q32" s="20"/>
      <c r="R32" s="20"/>
      <c r="S32" s="20"/>
      <c r="T32" s="20"/>
      <c r="U32" s="20"/>
      <c r="V32" s="20"/>
      <c r="W32" s="20">
        <v>519848</v>
      </c>
      <c r="X32" s="20">
        <v>24492256</v>
      </c>
      <c r="Y32" s="20">
        <v>-23972408</v>
      </c>
      <c r="Z32" s="21">
        <v>-97.87750054547854</v>
      </c>
      <c r="AA32" s="22">
        <v>49224634</v>
      </c>
    </row>
    <row r="33" spans="1:27" ht="13.5" x14ac:dyDescent="0.25">
      <c r="A33" s="23" t="s">
        <v>60</v>
      </c>
      <c r="B33" s="17" t="s">
        <v>32</v>
      </c>
      <c r="C33" s="18">
        <v>1405434</v>
      </c>
      <c r="D33" s="18"/>
      <c r="E33" s="19">
        <v>-1391000</v>
      </c>
      <c r="F33" s="20">
        <v>-1391000</v>
      </c>
      <c r="G33" s="20">
        <v>1905434</v>
      </c>
      <c r="H33" s="20"/>
      <c r="I33" s="20"/>
      <c r="J33" s="20">
        <v>1905434</v>
      </c>
      <c r="K33" s="20"/>
      <c r="L33" s="20">
        <v>591000</v>
      </c>
      <c r="M33" s="20"/>
      <c r="N33" s="20">
        <v>591000</v>
      </c>
      <c r="O33" s="20"/>
      <c r="P33" s="20"/>
      <c r="Q33" s="20"/>
      <c r="R33" s="20"/>
      <c r="S33" s="20"/>
      <c r="T33" s="20"/>
      <c r="U33" s="20"/>
      <c r="V33" s="20"/>
      <c r="W33" s="20">
        <v>2496434</v>
      </c>
      <c r="X33" s="20">
        <v>-692023</v>
      </c>
      <c r="Y33" s="20">
        <v>3188457</v>
      </c>
      <c r="Z33" s="21">
        <v>-460.74436832301819</v>
      </c>
      <c r="AA33" s="22">
        <v>-1391000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2741304</v>
      </c>
      <c r="D37" s="29">
        <f t="shared" ref="D37:Y37" si="3">SUM(D29:D36)</f>
        <v>0</v>
      </c>
      <c r="E37" s="30">
        <f t="shared" si="3"/>
        <v>47833634</v>
      </c>
      <c r="F37" s="31">
        <f t="shared" si="3"/>
        <v>47833634</v>
      </c>
      <c r="G37" s="31">
        <f t="shared" si="3"/>
        <v>2286662</v>
      </c>
      <c r="H37" s="31">
        <f t="shared" si="3"/>
        <v>1824848</v>
      </c>
      <c r="I37" s="31">
        <f t="shared" si="3"/>
        <v>-1824848</v>
      </c>
      <c r="J37" s="31">
        <f t="shared" si="3"/>
        <v>2286662</v>
      </c>
      <c r="K37" s="31">
        <f t="shared" si="3"/>
        <v>14270</v>
      </c>
      <c r="L37" s="31">
        <f t="shared" si="3"/>
        <v>591000</v>
      </c>
      <c r="M37" s="31">
        <f t="shared" si="3"/>
        <v>124350</v>
      </c>
      <c r="N37" s="31">
        <f t="shared" si="3"/>
        <v>729620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3016282</v>
      </c>
      <c r="X37" s="31">
        <f t="shared" si="3"/>
        <v>23800233</v>
      </c>
      <c r="Y37" s="31">
        <f t="shared" si="3"/>
        <v>-20783951</v>
      </c>
      <c r="Z37" s="32">
        <f>+IF(X37&lt;&gt;0,+(Y37/X37)*100,0)</f>
        <v>-87.326670289320276</v>
      </c>
      <c r="AA37" s="33">
        <f>SUM(AA29:AA36)</f>
        <v>47833634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2741304</v>
      </c>
      <c r="D44" s="29">
        <f>+D37+D43</f>
        <v>0</v>
      </c>
      <c r="E44" s="30">
        <f t="shared" si="5"/>
        <v>47833634</v>
      </c>
      <c r="F44" s="31">
        <f t="shared" si="5"/>
        <v>47833634</v>
      </c>
      <c r="G44" s="31">
        <f t="shared" si="5"/>
        <v>2286662</v>
      </c>
      <c r="H44" s="31">
        <f t="shared" si="5"/>
        <v>1824848</v>
      </c>
      <c r="I44" s="31">
        <f t="shared" si="5"/>
        <v>-1824848</v>
      </c>
      <c r="J44" s="31">
        <f t="shared" si="5"/>
        <v>2286662</v>
      </c>
      <c r="K44" s="31">
        <f t="shared" si="5"/>
        <v>14270</v>
      </c>
      <c r="L44" s="31">
        <f t="shared" si="5"/>
        <v>591000</v>
      </c>
      <c r="M44" s="31">
        <f t="shared" si="5"/>
        <v>124350</v>
      </c>
      <c r="N44" s="31">
        <f t="shared" si="5"/>
        <v>729620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3016282</v>
      </c>
      <c r="X44" s="31">
        <f t="shared" si="5"/>
        <v>23800233</v>
      </c>
      <c r="Y44" s="31">
        <f t="shared" si="5"/>
        <v>-20783951</v>
      </c>
      <c r="Z44" s="32">
        <f>+IF(X44&lt;&gt;0,+(Y44/X44)*100,0)</f>
        <v>-87.326670289320276</v>
      </c>
      <c r="AA44" s="33">
        <f>+AA37+AA43</f>
        <v>47833634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-114350946</v>
      </c>
      <c r="D45" s="42">
        <f t="shared" si="6"/>
        <v>0</v>
      </c>
      <c r="E45" s="43">
        <f t="shared" si="6"/>
        <v>-48233634</v>
      </c>
      <c r="F45" s="44">
        <f t="shared" si="6"/>
        <v>-48233634</v>
      </c>
      <c r="G45" s="44">
        <f t="shared" si="6"/>
        <v>-110680214</v>
      </c>
      <c r="H45" s="44">
        <f t="shared" si="6"/>
        <v>-13995068</v>
      </c>
      <c r="I45" s="44">
        <f t="shared" si="6"/>
        <v>-5055545</v>
      </c>
      <c r="J45" s="44">
        <f t="shared" si="6"/>
        <v>-129730827</v>
      </c>
      <c r="K45" s="44">
        <f t="shared" si="6"/>
        <v>-2163096</v>
      </c>
      <c r="L45" s="44">
        <f t="shared" si="6"/>
        <v>-4229340</v>
      </c>
      <c r="M45" s="44">
        <f t="shared" si="6"/>
        <v>-4885454</v>
      </c>
      <c r="N45" s="44">
        <f t="shared" si="6"/>
        <v>-11277890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-141008717</v>
      </c>
      <c r="X45" s="44">
        <f t="shared" si="6"/>
        <v>-23996233</v>
      </c>
      <c r="Y45" s="44">
        <f t="shared" si="6"/>
        <v>-117012484</v>
      </c>
      <c r="Z45" s="45">
        <f>+IF(X45&lt;&gt;0,+(Y45/X45)*100,0)</f>
        <v>487.62855403179327</v>
      </c>
      <c r="AA45" s="46">
        <f>+AA26-AA44</f>
        <v>-48233634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-152979621</v>
      </c>
      <c r="D47" s="18"/>
      <c r="E47" s="19">
        <v>-48233634</v>
      </c>
      <c r="F47" s="20">
        <v>-48233634</v>
      </c>
      <c r="G47" s="20">
        <v>-164469054</v>
      </c>
      <c r="H47" s="20">
        <v>-9399081</v>
      </c>
      <c r="I47" s="20">
        <v>6028588</v>
      </c>
      <c r="J47" s="20">
        <v>-167839547</v>
      </c>
      <c r="K47" s="20">
        <v>-2430145</v>
      </c>
      <c r="L47" s="20">
        <v>-4505907</v>
      </c>
      <c r="M47" s="20">
        <v>-5158545</v>
      </c>
      <c r="N47" s="20">
        <v>-12094597</v>
      </c>
      <c r="O47" s="20"/>
      <c r="P47" s="20"/>
      <c r="Q47" s="20"/>
      <c r="R47" s="20"/>
      <c r="S47" s="20"/>
      <c r="T47" s="20"/>
      <c r="U47" s="20"/>
      <c r="V47" s="20"/>
      <c r="W47" s="20">
        <v>-179934144</v>
      </c>
      <c r="X47" s="20">
        <v>-23996233</v>
      </c>
      <c r="Y47" s="20">
        <v>-155937911</v>
      </c>
      <c r="Z47" s="47">
        <v>649.84329415371155</v>
      </c>
      <c r="AA47" s="22">
        <v>-48233634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-152979621</v>
      </c>
      <c r="D50" s="50">
        <f t="shared" ref="D50:Y50" si="7">SUM(D47:D49)</f>
        <v>0</v>
      </c>
      <c r="E50" s="51">
        <f t="shared" si="7"/>
        <v>-48233634</v>
      </c>
      <c r="F50" s="52">
        <f t="shared" si="7"/>
        <v>-48233634</v>
      </c>
      <c r="G50" s="52">
        <f t="shared" si="7"/>
        <v>-164469054</v>
      </c>
      <c r="H50" s="52">
        <f t="shared" si="7"/>
        <v>-9399081</v>
      </c>
      <c r="I50" s="52">
        <f t="shared" si="7"/>
        <v>6028588</v>
      </c>
      <c r="J50" s="52">
        <f t="shared" si="7"/>
        <v>-167839547</v>
      </c>
      <c r="K50" s="52">
        <f t="shared" si="7"/>
        <v>-2430145</v>
      </c>
      <c r="L50" s="52">
        <f t="shared" si="7"/>
        <v>-4505907</v>
      </c>
      <c r="M50" s="52">
        <f t="shared" si="7"/>
        <v>-5158545</v>
      </c>
      <c r="N50" s="52">
        <f t="shared" si="7"/>
        <v>-12094597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-179934144</v>
      </c>
      <c r="X50" s="52">
        <f t="shared" si="7"/>
        <v>-23996233</v>
      </c>
      <c r="Y50" s="52">
        <f t="shared" si="7"/>
        <v>-155937911</v>
      </c>
      <c r="Z50" s="53">
        <f>+IF(X50&lt;&gt;0,+(Y50/X50)*100,0)</f>
        <v>649.84329415371155</v>
      </c>
      <c r="AA50" s="54">
        <f>SUM(AA47:AA49)</f>
        <v>-48233634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540818271</v>
      </c>
      <c r="D6" s="18"/>
      <c r="E6" s="19">
        <v>490410560</v>
      </c>
      <c r="F6" s="20">
        <v>490410560</v>
      </c>
      <c r="G6" s="20">
        <v>515784195</v>
      </c>
      <c r="H6" s="20">
        <v>13449803</v>
      </c>
      <c r="I6" s="20">
        <v>8297507</v>
      </c>
      <c r="J6" s="20">
        <v>537531505</v>
      </c>
      <c r="K6" s="20">
        <v>18891380</v>
      </c>
      <c r="L6" s="20">
        <v>18753357</v>
      </c>
      <c r="M6" s="20">
        <v>-8781855</v>
      </c>
      <c r="N6" s="20">
        <v>28862882</v>
      </c>
      <c r="O6" s="20"/>
      <c r="P6" s="20"/>
      <c r="Q6" s="20"/>
      <c r="R6" s="20"/>
      <c r="S6" s="20"/>
      <c r="T6" s="20"/>
      <c r="U6" s="20"/>
      <c r="V6" s="20"/>
      <c r="W6" s="20">
        <v>566394387</v>
      </c>
      <c r="X6" s="20">
        <v>481425515</v>
      </c>
      <c r="Y6" s="20">
        <v>84968872</v>
      </c>
      <c r="Z6" s="21">
        <v>17.649432643801607</v>
      </c>
      <c r="AA6" s="22">
        <v>490410560</v>
      </c>
    </row>
    <row r="7" spans="1:27" ht="13.5" x14ac:dyDescent="0.25">
      <c r="A7" s="23" t="s">
        <v>35</v>
      </c>
      <c r="B7" s="17" t="s">
        <v>32</v>
      </c>
      <c r="C7" s="18">
        <v>94885306</v>
      </c>
      <c r="D7" s="18"/>
      <c r="E7" s="19">
        <v>139241811</v>
      </c>
      <c r="F7" s="20">
        <v>139241811</v>
      </c>
      <c r="G7" s="20">
        <v>103357669</v>
      </c>
      <c r="H7" s="20">
        <v>7927897</v>
      </c>
      <c r="I7" s="20">
        <v>8102548</v>
      </c>
      <c r="J7" s="20">
        <v>119388114</v>
      </c>
      <c r="K7" s="20">
        <v>1007482</v>
      </c>
      <c r="L7" s="20">
        <v>4309078</v>
      </c>
      <c r="M7" s="20">
        <v>5635640</v>
      </c>
      <c r="N7" s="20">
        <v>10952200</v>
      </c>
      <c r="O7" s="20"/>
      <c r="P7" s="20"/>
      <c r="Q7" s="20"/>
      <c r="R7" s="20"/>
      <c r="S7" s="20"/>
      <c r="T7" s="20"/>
      <c r="U7" s="20"/>
      <c r="V7" s="20"/>
      <c r="W7" s="20">
        <v>130340314</v>
      </c>
      <c r="X7" s="20">
        <v>110639966</v>
      </c>
      <c r="Y7" s="20">
        <v>19700348</v>
      </c>
      <c r="Z7" s="21">
        <v>17.805815305474695</v>
      </c>
      <c r="AA7" s="22">
        <v>139241811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5386415</v>
      </c>
      <c r="F8" s="20">
        <v>5386415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2693202</v>
      </c>
      <c r="Y8" s="20">
        <v>-2693202</v>
      </c>
      <c r="Z8" s="21">
        <v>-100</v>
      </c>
      <c r="AA8" s="22">
        <v>5386415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-16740947</v>
      </c>
      <c r="D10" s="18"/>
      <c r="E10" s="19">
        <v>-21934547</v>
      </c>
      <c r="F10" s="20">
        <v>-21934547</v>
      </c>
      <c r="G10" s="20">
        <v>-17251500</v>
      </c>
      <c r="H10" s="20">
        <v>-552997</v>
      </c>
      <c r="I10" s="20">
        <v>-489786</v>
      </c>
      <c r="J10" s="20">
        <v>-18294283</v>
      </c>
      <c r="K10" s="20">
        <v>-727010</v>
      </c>
      <c r="L10" s="20">
        <v>-628526</v>
      </c>
      <c r="M10" s="20">
        <v>-366851</v>
      </c>
      <c r="N10" s="20">
        <v>-1722387</v>
      </c>
      <c r="O10" s="20"/>
      <c r="P10" s="20"/>
      <c r="Q10" s="20"/>
      <c r="R10" s="20"/>
      <c r="S10" s="20"/>
      <c r="T10" s="20"/>
      <c r="U10" s="20"/>
      <c r="V10" s="20"/>
      <c r="W10" s="20">
        <v>-20016670</v>
      </c>
      <c r="X10" s="20">
        <v>-16934545</v>
      </c>
      <c r="Y10" s="20">
        <v>-3082125</v>
      </c>
      <c r="Z10" s="21">
        <v>18.200223271425362</v>
      </c>
      <c r="AA10" s="22">
        <v>-21934547</v>
      </c>
    </row>
    <row r="11" spans="1:27" ht="13.5" x14ac:dyDescent="0.25">
      <c r="A11" s="23" t="s">
        <v>39</v>
      </c>
      <c r="B11" s="17" t="s">
        <v>32</v>
      </c>
      <c r="C11" s="18">
        <v>144265275</v>
      </c>
      <c r="D11" s="18"/>
      <c r="E11" s="19">
        <v>96045916</v>
      </c>
      <c r="F11" s="20">
        <v>96045916</v>
      </c>
      <c r="G11" s="24">
        <v>150264897</v>
      </c>
      <c r="H11" s="24">
        <v>7711396</v>
      </c>
      <c r="I11" s="24">
        <v>4753667</v>
      </c>
      <c r="J11" s="20">
        <v>162729960</v>
      </c>
      <c r="K11" s="24">
        <v>4265096</v>
      </c>
      <c r="L11" s="24">
        <v>4011120</v>
      </c>
      <c r="M11" s="20">
        <v>4825996</v>
      </c>
      <c r="N11" s="24">
        <v>13102212</v>
      </c>
      <c r="O11" s="24"/>
      <c r="P11" s="24"/>
      <c r="Q11" s="20"/>
      <c r="R11" s="24"/>
      <c r="S11" s="24"/>
      <c r="T11" s="20"/>
      <c r="U11" s="24"/>
      <c r="V11" s="24"/>
      <c r="W11" s="24">
        <v>175832172</v>
      </c>
      <c r="X11" s="20">
        <v>96045916</v>
      </c>
      <c r="Y11" s="24">
        <v>79786256</v>
      </c>
      <c r="Z11" s="25">
        <v>83.070951189637256</v>
      </c>
      <c r="AA11" s="26">
        <v>96045916</v>
      </c>
    </row>
    <row r="12" spans="1:27" ht="13.5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762766046</v>
      </c>
      <c r="D13" s="29">
        <f>SUM(D6:D12)</f>
        <v>0</v>
      </c>
      <c r="E13" s="30">
        <f t="shared" si="0"/>
        <v>708688296</v>
      </c>
      <c r="F13" s="31">
        <f t="shared" si="0"/>
        <v>708688296</v>
      </c>
      <c r="G13" s="31">
        <f t="shared" si="0"/>
        <v>751693402</v>
      </c>
      <c r="H13" s="31">
        <f t="shared" si="0"/>
        <v>28536099</v>
      </c>
      <c r="I13" s="31">
        <f t="shared" si="0"/>
        <v>20663936</v>
      </c>
      <c r="J13" s="31">
        <f t="shared" si="0"/>
        <v>800893437</v>
      </c>
      <c r="K13" s="31">
        <f t="shared" si="0"/>
        <v>23436948</v>
      </c>
      <c r="L13" s="31">
        <f t="shared" si="0"/>
        <v>26445029</v>
      </c>
      <c r="M13" s="31">
        <f t="shared" si="0"/>
        <v>1312930</v>
      </c>
      <c r="N13" s="31">
        <f t="shared" si="0"/>
        <v>51194907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852088344</v>
      </c>
      <c r="X13" s="31">
        <f t="shared" si="0"/>
        <v>673408195</v>
      </c>
      <c r="Y13" s="31">
        <f t="shared" si="0"/>
        <v>178680149</v>
      </c>
      <c r="Z13" s="32">
        <f>+IF(X13&lt;&gt;0,+(Y13/X13)*100,0)</f>
        <v>26.533705756283528</v>
      </c>
      <c r="AA13" s="33">
        <f>SUM(AA6:AA12)</f>
        <v>708688296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-17703292</v>
      </c>
      <c r="D17" s="18"/>
      <c r="E17" s="19">
        <v>-18261023</v>
      </c>
      <c r="F17" s="20">
        <v>-18261023</v>
      </c>
      <c r="G17" s="24">
        <v>14851758</v>
      </c>
      <c r="H17" s="24">
        <v>-29055841</v>
      </c>
      <c r="I17" s="24"/>
      <c r="J17" s="20">
        <v>-14204083</v>
      </c>
      <c r="K17" s="24">
        <v>752957</v>
      </c>
      <c r="L17" s="24"/>
      <c r="M17" s="20"/>
      <c r="N17" s="24">
        <v>752957</v>
      </c>
      <c r="O17" s="24"/>
      <c r="P17" s="24"/>
      <c r="Q17" s="20"/>
      <c r="R17" s="24"/>
      <c r="S17" s="24"/>
      <c r="T17" s="20"/>
      <c r="U17" s="24"/>
      <c r="V17" s="24"/>
      <c r="W17" s="24">
        <v>-13451126</v>
      </c>
      <c r="X17" s="20">
        <v>-11383815</v>
      </c>
      <c r="Y17" s="24">
        <v>-2067311</v>
      </c>
      <c r="Z17" s="25">
        <v>18.160089565756294</v>
      </c>
      <c r="AA17" s="26">
        <v>-18261023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-17703292</v>
      </c>
      <c r="D25" s="29">
        <f t="shared" ref="D25:Y25" si="1">SUM(D15:D24)</f>
        <v>0</v>
      </c>
      <c r="E25" s="35">
        <f t="shared" si="1"/>
        <v>-18261023</v>
      </c>
      <c r="F25" s="36">
        <f t="shared" si="1"/>
        <v>-18261023</v>
      </c>
      <c r="G25" s="36">
        <f t="shared" si="1"/>
        <v>14851758</v>
      </c>
      <c r="H25" s="36">
        <f t="shared" si="1"/>
        <v>-29055841</v>
      </c>
      <c r="I25" s="36">
        <f t="shared" si="1"/>
        <v>0</v>
      </c>
      <c r="J25" s="36">
        <f t="shared" si="1"/>
        <v>-14204083</v>
      </c>
      <c r="K25" s="36">
        <f t="shared" si="1"/>
        <v>752957</v>
      </c>
      <c r="L25" s="36">
        <f t="shared" si="1"/>
        <v>0</v>
      </c>
      <c r="M25" s="36">
        <f t="shared" si="1"/>
        <v>0</v>
      </c>
      <c r="N25" s="36">
        <f t="shared" si="1"/>
        <v>752957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-13451126</v>
      </c>
      <c r="X25" s="36">
        <f t="shared" si="1"/>
        <v>-11383815</v>
      </c>
      <c r="Y25" s="36">
        <f t="shared" si="1"/>
        <v>-2067311</v>
      </c>
      <c r="Z25" s="37">
        <f>+IF(X25&lt;&gt;0,+(Y25/X25)*100,0)</f>
        <v>18.160089565756294</v>
      </c>
      <c r="AA25" s="38">
        <f>SUM(AA15:AA24)</f>
        <v>-18261023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745062754</v>
      </c>
      <c r="D26" s="29">
        <f>+D13+D25</f>
        <v>0</v>
      </c>
      <c r="E26" s="30">
        <f t="shared" si="2"/>
        <v>690427273</v>
      </c>
      <c r="F26" s="31">
        <f t="shared" si="2"/>
        <v>690427273</v>
      </c>
      <c r="G26" s="31">
        <f t="shared" si="2"/>
        <v>766545160</v>
      </c>
      <c r="H26" s="31">
        <f t="shared" si="2"/>
        <v>-519742</v>
      </c>
      <c r="I26" s="31">
        <f t="shared" si="2"/>
        <v>20663936</v>
      </c>
      <c r="J26" s="31">
        <f t="shared" si="2"/>
        <v>786689354</v>
      </c>
      <c r="K26" s="31">
        <f t="shared" si="2"/>
        <v>24189905</v>
      </c>
      <c r="L26" s="31">
        <f t="shared" si="2"/>
        <v>26445029</v>
      </c>
      <c r="M26" s="31">
        <f t="shared" si="2"/>
        <v>1312930</v>
      </c>
      <c r="N26" s="31">
        <f t="shared" si="2"/>
        <v>51947864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838637218</v>
      </c>
      <c r="X26" s="31">
        <f t="shared" si="2"/>
        <v>662024380</v>
      </c>
      <c r="Y26" s="31">
        <f t="shared" si="2"/>
        <v>176612838</v>
      </c>
      <c r="Z26" s="32">
        <f>+IF(X26&lt;&gt;0,+(Y26/X26)*100,0)</f>
        <v>26.67769395441298</v>
      </c>
      <c r="AA26" s="33">
        <f>+AA13+AA25</f>
        <v>690427273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2062449</v>
      </c>
      <c r="D31" s="18"/>
      <c r="E31" s="19">
        <v>2104287</v>
      </c>
      <c r="F31" s="20">
        <v>2104287</v>
      </c>
      <c r="G31" s="20">
        <v>2062294</v>
      </c>
      <c r="H31" s="20"/>
      <c r="I31" s="20">
        <v>-207</v>
      </c>
      <c r="J31" s="20">
        <v>2062087</v>
      </c>
      <c r="K31" s="20">
        <v>-154</v>
      </c>
      <c r="L31" s="20">
        <v>-364</v>
      </c>
      <c r="M31" s="20">
        <v>-559</v>
      </c>
      <c r="N31" s="20">
        <v>-1077</v>
      </c>
      <c r="O31" s="20"/>
      <c r="P31" s="20"/>
      <c r="Q31" s="20"/>
      <c r="R31" s="20"/>
      <c r="S31" s="20"/>
      <c r="T31" s="20"/>
      <c r="U31" s="20"/>
      <c r="V31" s="20"/>
      <c r="W31" s="20">
        <v>2061010</v>
      </c>
      <c r="X31" s="20">
        <v>2104287</v>
      </c>
      <c r="Y31" s="20">
        <v>-43277</v>
      </c>
      <c r="Z31" s="21">
        <v>-2.0566110991513993</v>
      </c>
      <c r="AA31" s="22">
        <v>2104287</v>
      </c>
    </row>
    <row r="32" spans="1:27" ht="13.5" x14ac:dyDescent="0.25">
      <c r="A32" s="23" t="s">
        <v>59</v>
      </c>
      <c r="B32" s="17" t="s">
        <v>32</v>
      </c>
      <c r="C32" s="18">
        <v>657039451</v>
      </c>
      <c r="D32" s="18"/>
      <c r="E32" s="19">
        <v>525802995</v>
      </c>
      <c r="F32" s="20">
        <v>525802995</v>
      </c>
      <c r="G32" s="20">
        <v>663385939</v>
      </c>
      <c r="H32" s="20">
        <v>44576538</v>
      </c>
      <c r="I32" s="20">
        <v>18813076</v>
      </c>
      <c r="J32" s="20">
        <v>726775553</v>
      </c>
      <c r="K32" s="20">
        <v>21692292</v>
      </c>
      <c r="L32" s="20">
        <v>23529372</v>
      </c>
      <c r="M32" s="20">
        <v>-242312</v>
      </c>
      <c r="N32" s="20">
        <v>44979352</v>
      </c>
      <c r="O32" s="20"/>
      <c r="P32" s="20"/>
      <c r="Q32" s="20"/>
      <c r="R32" s="20"/>
      <c r="S32" s="20"/>
      <c r="T32" s="20"/>
      <c r="U32" s="20"/>
      <c r="V32" s="20"/>
      <c r="W32" s="20">
        <v>771754905</v>
      </c>
      <c r="X32" s="20">
        <v>484754089</v>
      </c>
      <c r="Y32" s="20">
        <v>287000816</v>
      </c>
      <c r="Z32" s="21">
        <v>59.205445093213029</v>
      </c>
      <c r="AA32" s="22">
        <v>525802995</v>
      </c>
    </row>
    <row r="33" spans="1:27" ht="13.5" x14ac:dyDescent="0.25">
      <c r="A33" s="23" t="s">
        <v>60</v>
      </c>
      <c r="B33" s="17" t="s">
        <v>32</v>
      </c>
      <c r="C33" s="18">
        <v>-1922560</v>
      </c>
      <c r="D33" s="18"/>
      <c r="E33" s="19">
        <v>7560742</v>
      </c>
      <c r="F33" s="20">
        <v>7560742</v>
      </c>
      <c r="G33" s="20">
        <v>-1922560</v>
      </c>
      <c r="H33" s="20"/>
      <c r="I33" s="20"/>
      <c r="J33" s="20">
        <v>-1922560</v>
      </c>
      <c r="K33" s="20">
        <v>-865900</v>
      </c>
      <c r="L33" s="20"/>
      <c r="M33" s="20"/>
      <c r="N33" s="20">
        <v>-865900</v>
      </c>
      <c r="O33" s="20"/>
      <c r="P33" s="20"/>
      <c r="Q33" s="20"/>
      <c r="R33" s="20"/>
      <c r="S33" s="20"/>
      <c r="T33" s="20"/>
      <c r="U33" s="20"/>
      <c r="V33" s="20"/>
      <c r="W33" s="20">
        <v>-2788460</v>
      </c>
      <c r="X33" s="20">
        <v>8179244</v>
      </c>
      <c r="Y33" s="20">
        <v>-10967704</v>
      </c>
      <c r="Z33" s="21">
        <v>-134.09190384832633</v>
      </c>
      <c r="AA33" s="22">
        <v>7560742</v>
      </c>
    </row>
    <row r="34" spans="1:27" ht="13.5" x14ac:dyDescent="0.25">
      <c r="A34" s="23" t="s">
        <v>61</v>
      </c>
      <c r="B34" s="17" t="s">
        <v>32</v>
      </c>
      <c r="C34" s="18">
        <v>-159191</v>
      </c>
      <c r="D34" s="18"/>
      <c r="E34" s="19"/>
      <c r="F34" s="20"/>
      <c r="G34" s="20">
        <v>-159191</v>
      </c>
      <c r="H34" s="20"/>
      <c r="I34" s="20">
        <v>-88686</v>
      </c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/>
      <c r="Y34" s="20">
        <v>-247877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102472834</v>
      </c>
      <c r="D35" s="18"/>
      <c r="E35" s="19">
        <v>108097439</v>
      </c>
      <c r="F35" s="20">
        <v>108097439</v>
      </c>
      <c r="G35" s="20">
        <v>104889000</v>
      </c>
      <c r="H35" s="20">
        <v>3820056</v>
      </c>
      <c r="I35" s="20">
        <v>3694753</v>
      </c>
      <c r="J35" s="20">
        <v>112403809</v>
      </c>
      <c r="K35" s="20">
        <v>3626111</v>
      </c>
      <c r="L35" s="20">
        <v>3536400</v>
      </c>
      <c r="M35" s="20">
        <v>4643246</v>
      </c>
      <c r="N35" s="20">
        <v>11805757</v>
      </c>
      <c r="O35" s="20"/>
      <c r="P35" s="20"/>
      <c r="Q35" s="20"/>
      <c r="R35" s="20"/>
      <c r="S35" s="20"/>
      <c r="T35" s="20"/>
      <c r="U35" s="20"/>
      <c r="V35" s="20"/>
      <c r="W35" s="20">
        <v>124209566</v>
      </c>
      <c r="X35" s="20">
        <v>89901589</v>
      </c>
      <c r="Y35" s="20">
        <v>34307977</v>
      </c>
      <c r="Z35" s="21">
        <v>38.161702570129215</v>
      </c>
      <c r="AA35" s="22">
        <v>108097439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759492983</v>
      </c>
      <c r="D37" s="29">
        <f t="shared" ref="D37:Y37" si="3">SUM(D29:D36)</f>
        <v>0</v>
      </c>
      <c r="E37" s="30">
        <f t="shared" si="3"/>
        <v>643565463</v>
      </c>
      <c r="F37" s="31">
        <f t="shared" si="3"/>
        <v>643565463</v>
      </c>
      <c r="G37" s="31">
        <f t="shared" si="3"/>
        <v>768255482</v>
      </c>
      <c r="H37" s="31">
        <f t="shared" si="3"/>
        <v>48396594</v>
      </c>
      <c r="I37" s="31">
        <f t="shared" si="3"/>
        <v>22418936</v>
      </c>
      <c r="J37" s="31">
        <f t="shared" si="3"/>
        <v>839071012</v>
      </c>
      <c r="K37" s="31">
        <f t="shared" si="3"/>
        <v>24452349</v>
      </c>
      <c r="L37" s="31">
        <f t="shared" si="3"/>
        <v>27065408</v>
      </c>
      <c r="M37" s="31">
        <f t="shared" si="3"/>
        <v>4400375</v>
      </c>
      <c r="N37" s="31">
        <f t="shared" si="3"/>
        <v>55918132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894989144</v>
      </c>
      <c r="X37" s="31">
        <f t="shared" si="3"/>
        <v>584939209</v>
      </c>
      <c r="Y37" s="31">
        <f t="shared" si="3"/>
        <v>310049935</v>
      </c>
      <c r="Z37" s="32">
        <f>+IF(X37&lt;&gt;0,+(Y37/X37)*100,0)</f>
        <v>53.00549702080238</v>
      </c>
      <c r="AA37" s="33">
        <f>SUM(AA29:AA36)</f>
        <v>643565463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759492983</v>
      </c>
      <c r="D44" s="29">
        <f>+D37+D43</f>
        <v>0</v>
      </c>
      <c r="E44" s="30">
        <f t="shared" si="5"/>
        <v>643565463</v>
      </c>
      <c r="F44" s="31">
        <f t="shared" si="5"/>
        <v>643565463</v>
      </c>
      <c r="G44" s="31">
        <f t="shared" si="5"/>
        <v>768255482</v>
      </c>
      <c r="H44" s="31">
        <f t="shared" si="5"/>
        <v>48396594</v>
      </c>
      <c r="I44" s="31">
        <f t="shared" si="5"/>
        <v>22418936</v>
      </c>
      <c r="J44" s="31">
        <f t="shared" si="5"/>
        <v>839071012</v>
      </c>
      <c r="K44" s="31">
        <f t="shared" si="5"/>
        <v>24452349</v>
      </c>
      <c r="L44" s="31">
        <f t="shared" si="5"/>
        <v>27065408</v>
      </c>
      <c r="M44" s="31">
        <f t="shared" si="5"/>
        <v>4400375</v>
      </c>
      <c r="N44" s="31">
        <f t="shared" si="5"/>
        <v>55918132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894989144</v>
      </c>
      <c r="X44" s="31">
        <f t="shared" si="5"/>
        <v>584939209</v>
      </c>
      <c r="Y44" s="31">
        <f t="shared" si="5"/>
        <v>310049935</v>
      </c>
      <c r="Z44" s="32">
        <f>+IF(X44&lt;&gt;0,+(Y44/X44)*100,0)</f>
        <v>53.00549702080238</v>
      </c>
      <c r="AA44" s="33">
        <f>+AA37+AA43</f>
        <v>643565463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-14430229</v>
      </c>
      <c r="D45" s="42">
        <f t="shared" si="6"/>
        <v>0</v>
      </c>
      <c r="E45" s="43">
        <f t="shared" si="6"/>
        <v>46861810</v>
      </c>
      <c r="F45" s="44">
        <f t="shared" si="6"/>
        <v>46861810</v>
      </c>
      <c r="G45" s="44">
        <f t="shared" si="6"/>
        <v>-1710322</v>
      </c>
      <c r="H45" s="44">
        <f t="shared" si="6"/>
        <v>-48916336</v>
      </c>
      <c r="I45" s="44">
        <f t="shared" si="6"/>
        <v>-1755000</v>
      </c>
      <c r="J45" s="44">
        <f t="shared" si="6"/>
        <v>-52381658</v>
      </c>
      <c r="K45" s="44">
        <f t="shared" si="6"/>
        <v>-262444</v>
      </c>
      <c r="L45" s="44">
        <f t="shared" si="6"/>
        <v>-620379</v>
      </c>
      <c r="M45" s="44">
        <f t="shared" si="6"/>
        <v>-3087445</v>
      </c>
      <c r="N45" s="44">
        <f t="shared" si="6"/>
        <v>-3970268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-56351926</v>
      </c>
      <c r="X45" s="44">
        <f t="shared" si="6"/>
        <v>77085171</v>
      </c>
      <c r="Y45" s="44">
        <f t="shared" si="6"/>
        <v>-133437097</v>
      </c>
      <c r="Z45" s="45">
        <f>+IF(X45&lt;&gt;0,+(Y45/X45)*100,0)</f>
        <v>-173.10345851084639</v>
      </c>
      <c r="AA45" s="46">
        <f>+AA26-AA44</f>
        <v>46861810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-175399840</v>
      </c>
      <c r="D47" s="18"/>
      <c r="E47" s="19">
        <v>-56403074</v>
      </c>
      <c r="F47" s="20">
        <v>-56403074</v>
      </c>
      <c r="G47" s="20">
        <v>-193257996</v>
      </c>
      <c r="H47" s="20">
        <v>64634840</v>
      </c>
      <c r="I47" s="20">
        <v>-4391138</v>
      </c>
      <c r="J47" s="20">
        <v>-133014294</v>
      </c>
      <c r="K47" s="20">
        <v>-2665687</v>
      </c>
      <c r="L47" s="20">
        <v>-3371307</v>
      </c>
      <c r="M47" s="20">
        <v>-3356609</v>
      </c>
      <c r="N47" s="20">
        <v>-9393603</v>
      </c>
      <c r="O47" s="20"/>
      <c r="P47" s="20"/>
      <c r="Q47" s="20"/>
      <c r="R47" s="20"/>
      <c r="S47" s="20"/>
      <c r="T47" s="20"/>
      <c r="U47" s="20"/>
      <c r="V47" s="20"/>
      <c r="W47" s="20">
        <v>-142407897</v>
      </c>
      <c r="X47" s="20">
        <v>-26179713</v>
      </c>
      <c r="Y47" s="20">
        <v>-116228184</v>
      </c>
      <c r="Z47" s="47">
        <v>443.96278904967363</v>
      </c>
      <c r="AA47" s="22">
        <v>-56403074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-175399840</v>
      </c>
      <c r="D50" s="50">
        <f t="shared" ref="D50:Y50" si="7">SUM(D47:D49)</f>
        <v>0</v>
      </c>
      <c r="E50" s="51">
        <f t="shared" si="7"/>
        <v>-56403074</v>
      </c>
      <c r="F50" s="52">
        <f t="shared" si="7"/>
        <v>-56403074</v>
      </c>
      <c r="G50" s="52">
        <f t="shared" si="7"/>
        <v>-193257996</v>
      </c>
      <c r="H50" s="52">
        <f t="shared" si="7"/>
        <v>64634840</v>
      </c>
      <c r="I50" s="52">
        <f t="shared" si="7"/>
        <v>-4391138</v>
      </c>
      <c r="J50" s="52">
        <f t="shared" si="7"/>
        <v>-133014294</v>
      </c>
      <c r="K50" s="52">
        <f t="shared" si="7"/>
        <v>-2665687</v>
      </c>
      <c r="L50" s="52">
        <f t="shared" si="7"/>
        <v>-3371307</v>
      </c>
      <c r="M50" s="52">
        <f t="shared" si="7"/>
        <v>-3356609</v>
      </c>
      <c r="N50" s="52">
        <f t="shared" si="7"/>
        <v>-9393603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-142407897</v>
      </c>
      <c r="X50" s="52">
        <f t="shared" si="7"/>
        <v>-26179713</v>
      </c>
      <c r="Y50" s="52">
        <f t="shared" si="7"/>
        <v>-116228184</v>
      </c>
      <c r="Z50" s="53">
        <f>+IF(X50&lt;&gt;0,+(Y50/X50)*100,0)</f>
        <v>443.96278904967363</v>
      </c>
      <c r="AA50" s="54">
        <f>SUM(AA47:AA49)</f>
        <v>-56403074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23178767</v>
      </c>
      <c r="D7" s="18"/>
      <c r="E7" s="19">
        <v>34693849</v>
      </c>
      <c r="F7" s="20">
        <v>34693849</v>
      </c>
      <c r="G7" s="20">
        <v>21739261</v>
      </c>
      <c r="H7" s="20">
        <v>2484365</v>
      </c>
      <c r="I7" s="20">
        <v>1239917</v>
      </c>
      <c r="J7" s="20">
        <v>25463543</v>
      </c>
      <c r="K7" s="20">
        <v>1062360</v>
      </c>
      <c r="L7" s="20">
        <v>-12018743</v>
      </c>
      <c r="M7" s="20">
        <v>587668</v>
      </c>
      <c r="N7" s="20">
        <v>-10368715</v>
      </c>
      <c r="O7" s="20"/>
      <c r="P7" s="20"/>
      <c r="Q7" s="20"/>
      <c r="R7" s="20"/>
      <c r="S7" s="20"/>
      <c r="T7" s="20"/>
      <c r="U7" s="20"/>
      <c r="V7" s="20"/>
      <c r="W7" s="20">
        <v>15094828</v>
      </c>
      <c r="X7" s="20">
        <v>17346948</v>
      </c>
      <c r="Y7" s="20">
        <v>-2252120</v>
      </c>
      <c r="Z7" s="21">
        <v>-12.98280250796855</v>
      </c>
      <c r="AA7" s="22">
        <v>34693849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2281101</v>
      </c>
      <c r="H8" s="20">
        <v>53025</v>
      </c>
      <c r="I8" s="20">
        <v>56542</v>
      </c>
      <c r="J8" s="20">
        <v>2390668</v>
      </c>
      <c r="K8" s="20">
        <v>46304</v>
      </c>
      <c r="L8" s="20">
        <v>50231</v>
      </c>
      <c r="M8" s="20">
        <v>9311</v>
      </c>
      <c r="N8" s="20">
        <v>105846</v>
      </c>
      <c r="O8" s="20"/>
      <c r="P8" s="20"/>
      <c r="Q8" s="20"/>
      <c r="R8" s="20"/>
      <c r="S8" s="20"/>
      <c r="T8" s="20"/>
      <c r="U8" s="20"/>
      <c r="V8" s="20"/>
      <c r="W8" s="20">
        <v>2496514</v>
      </c>
      <c r="X8" s="20"/>
      <c r="Y8" s="20">
        <v>2496514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-3535502</v>
      </c>
      <c r="F11" s="20">
        <v>-3535502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-1767750</v>
      </c>
      <c r="Y11" s="24">
        <v>1767750</v>
      </c>
      <c r="Z11" s="25">
        <v>-100</v>
      </c>
      <c r="AA11" s="26">
        <v>-3535502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23178767</v>
      </c>
      <c r="D13" s="29">
        <f>SUM(D6:D12)</f>
        <v>0</v>
      </c>
      <c r="E13" s="30">
        <f t="shared" si="0"/>
        <v>31158347</v>
      </c>
      <c r="F13" s="31">
        <f t="shared" si="0"/>
        <v>31158347</v>
      </c>
      <c r="G13" s="31">
        <f t="shared" si="0"/>
        <v>24020362</v>
      </c>
      <c r="H13" s="31">
        <f t="shared" si="0"/>
        <v>2537390</v>
      </c>
      <c r="I13" s="31">
        <f t="shared" si="0"/>
        <v>1296459</v>
      </c>
      <c r="J13" s="31">
        <f t="shared" si="0"/>
        <v>27854211</v>
      </c>
      <c r="K13" s="31">
        <f t="shared" si="0"/>
        <v>1108664</v>
      </c>
      <c r="L13" s="31">
        <f t="shared" si="0"/>
        <v>-11968512</v>
      </c>
      <c r="M13" s="31">
        <f t="shared" si="0"/>
        <v>596979</v>
      </c>
      <c r="N13" s="31">
        <f t="shared" si="0"/>
        <v>-10262869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17591342</v>
      </c>
      <c r="X13" s="31">
        <f t="shared" si="0"/>
        <v>15579198</v>
      </c>
      <c r="Y13" s="31">
        <f t="shared" si="0"/>
        <v>2012144</v>
      </c>
      <c r="Z13" s="32">
        <f>+IF(X13&lt;&gt;0,+(Y13/X13)*100,0)</f>
        <v>12.915581405409956</v>
      </c>
      <c r="AA13" s="33">
        <f>SUM(AA6:AA12)</f>
        <v>31158347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108823054</v>
      </c>
      <c r="D17" s="18"/>
      <c r="E17" s="19">
        <v>121042969</v>
      </c>
      <c r="F17" s="20">
        <v>121042969</v>
      </c>
      <c r="G17" s="24">
        <v>109566573</v>
      </c>
      <c r="H17" s="24">
        <v>-743517</v>
      </c>
      <c r="I17" s="24">
        <v>3427428</v>
      </c>
      <c r="J17" s="20">
        <v>112250484</v>
      </c>
      <c r="K17" s="24">
        <v>618750</v>
      </c>
      <c r="L17" s="24"/>
      <c r="M17" s="20">
        <v>-1794479</v>
      </c>
      <c r="N17" s="24">
        <v>-1175729</v>
      </c>
      <c r="O17" s="24"/>
      <c r="P17" s="24"/>
      <c r="Q17" s="20"/>
      <c r="R17" s="24"/>
      <c r="S17" s="24"/>
      <c r="T17" s="20"/>
      <c r="U17" s="24"/>
      <c r="V17" s="24"/>
      <c r="W17" s="24">
        <v>111074755</v>
      </c>
      <c r="X17" s="20">
        <v>60521562</v>
      </c>
      <c r="Y17" s="24">
        <v>50553193</v>
      </c>
      <c r="Z17" s="25">
        <v>83.529227153786948</v>
      </c>
      <c r="AA17" s="26">
        <v>121042969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-2607</v>
      </c>
      <c r="D21" s="18"/>
      <c r="E21" s="19">
        <v>24517</v>
      </c>
      <c r="F21" s="20">
        <v>24517</v>
      </c>
      <c r="G21" s="20">
        <v>-2246</v>
      </c>
      <c r="H21" s="20">
        <v>-360</v>
      </c>
      <c r="I21" s="20"/>
      <c r="J21" s="20">
        <v>-2606</v>
      </c>
      <c r="K21" s="20"/>
      <c r="L21" s="20"/>
      <c r="M21" s="20">
        <v>-148</v>
      </c>
      <c r="N21" s="20">
        <v>-148</v>
      </c>
      <c r="O21" s="20"/>
      <c r="P21" s="20"/>
      <c r="Q21" s="20"/>
      <c r="R21" s="20"/>
      <c r="S21" s="20"/>
      <c r="T21" s="20"/>
      <c r="U21" s="20"/>
      <c r="V21" s="20"/>
      <c r="W21" s="20">
        <v>-2754</v>
      </c>
      <c r="X21" s="20">
        <v>12264</v>
      </c>
      <c r="Y21" s="20">
        <v>-15018</v>
      </c>
      <c r="Z21" s="21">
        <v>-122.4559686888454</v>
      </c>
      <c r="AA21" s="22">
        <v>24517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108820447</v>
      </c>
      <c r="D25" s="29">
        <f t="shared" ref="D25:Y25" si="1">SUM(D15:D24)</f>
        <v>0</v>
      </c>
      <c r="E25" s="35">
        <f t="shared" si="1"/>
        <v>121067486</v>
      </c>
      <c r="F25" s="36">
        <f t="shared" si="1"/>
        <v>121067486</v>
      </c>
      <c r="G25" s="36">
        <f t="shared" si="1"/>
        <v>109564327</v>
      </c>
      <c r="H25" s="36">
        <f t="shared" si="1"/>
        <v>-743877</v>
      </c>
      <c r="I25" s="36">
        <f t="shared" si="1"/>
        <v>3427428</v>
      </c>
      <c r="J25" s="36">
        <f t="shared" si="1"/>
        <v>112247878</v>
      </c>
      <c r="K25" s="36">
        <f t="shared" si="1"/>
        <v>618750</v>
      </c>
      <c r="L25" s="36">
        <f t="shared" si="1"/>
        <v>0</v>
      </c>
      <c r="M25" s="36">
        <f t="shared" si="1"/>
        <v>-1794627</v>
      </c>
      <c r="N25" s="36">
        <f t="shared" si="1"/>
        <v>-1175877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111072001</v>
      </c>
      <c r="X25" s="36">
        <f t="shared" si="1"/>
        <v>60533826</v>
      </c>
      <c r="Y25" s="36">
        <f t="shared" si="1"/>
        <v>50538175</v>
      </c>
      <c r="Z25" s="37">
        <f>+IF(X25&lt;&gt;0,+(Y25/X25)*100,0)</f>
        <v>83.487495074241636</v>
      </c>
      <c r="AA25" s="38">
        <f>SUM(AA15:AA24)</f>
        <v>121067486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131999214</v>
      </c>
      <c r="D26" s="29">
        <f>+D13+D25</f>
        <v>0</v>
      </c>
      <c r="E26" s="30">
        <f t="shared" si="2"/>
        <v>152225833</v>
      </c>
      <c r="F26" s="31">
        <f t="shared" si="2"/>
        <v>152225833</v>
      </c>
      <c r="G26" s="31">
        <f t="shared" si="2"/>
        <v>133584689</v>
      </c>
      <c r="H26" s="31">
        <f t="shared" si="2"/>
        <v>1793513</v>
      </c>
      <c r="I26" s="31">
        <f t="shared" si="2"/>
        <v>4723887</v>
      </c>
      <c r="J26" s="31">
        <f t="shared" si="2"/>
        <v>140102089</v>
      </c>
      <c r="K26" s="31">
        <f t="shared" si="2"/>
        <v>1727414</v>
      </c>
      <c r="L26" s="31">
        <f t="shared" si="2"/>
        <v>-11968512</v>
      </c>
      <c r="M26" s="31">
        <f t="shared" si="2"/>
        <v>-1197648</v>
      </c>
      <c r="N26" s="31">
        <f t="shared" si="2"/>
        <v>-11438746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128663343</v>
      </c>
      <c r="X26" s="31">
        <f t="shared" si="2"/>
        <v>76113024</v>
      </c>
      <c r="Y26" s="31">
        <f t="shared" si="2"/>
        <v>52550319</v>
      </c>
      <c r="Z26" s="32">
        <f>+IF(X26&lt;&gt;0,+(Y26/X26)*100,0)</f>
        <v>69.042479510471168</v>
      </c>
      <c r="AA26" s="33">
        <f>+AA13+AA25</f>
        <v>152225833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18798042</v>
      </c>
      <c r="F32" s="20">
        <v>18798042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9399012</v>
      </c>
      <c r="Y32" s="20">
        <v>-9399012</v>
      </c>
      <c r="Z32" s="21">
        <v>-100</v>
      </c>
      <c r="AA32" s="22">
        <v>18798042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-3085886</v>
      </c>
      <c r="H33" s="20">
        <v>5085885</v>
      </c>
      <c r="I33" s="20">
        <v>-999474</v>
      </c>
      <c r="J33" s="20">
        <v>1000525</v>
      </c>
      <c r="K33" s="20"/>
      <c r="L33" s="20">
        <v>1744505</v>
      </c>
      <c r="M33" s="20"/>
      <c r="N33" s="20">
        <v>1744505</v>
      </c>
      <c r="O33" s="20"/>
      <c r="P33" s="20"/>
      <c r="Q33" s="20"/>
      <c r="R33" s="20"/>
      <c r="S33" s="20"/>
      <c r="T33" s="20"/>
      <c r="U33" s="20"/>
      <c r="V33" s="20"/>
      <c r="W33" s="20">
        <v>2745030</v>
      </c>
      <c r="X33" s="20">
        <v>-6</v>
      </c>
      <c r="Y33" s="20">
        <v>2745036</v>
      </c>
      <c r="Z33" s="21">
        <v>-45750600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2707185</v>
      </c>
      <c r="D35" s="18"/>
      <c r="E35" s="19"/>
      <c r="F35" s="20"/>
      <c r="G35" s="20">
        <v>2880846</v>
      </c>
      <c r="H35" s="20">
        <v>161935</v>
      </c>
      <c r="I35" s="20">
        <v>154552</v>
      </c>
      <c r="J35" s="20">
        <v>3197333</v>
      </c>
      <c r="K35" s="20">
        <v>129378</v>
      </c>
      <c r="L35" s="20">
        <v>2925112</v>
      </c>
      <c r="M35" s="20">
        <v>-945783</v>
      </c>
      <c r="N35" s="20">
        <v>2108707</v>
      </c>
      <c r="O35" s="20"/>
      <c r="P35" s="20"/>
      <c r="Q35" s="20"/>
      <c r="R35" s="20"/>
      <c r="S35" s="20"/>
      <c r="T35" s="20"/>
      <c r="U35" s="20"/>
      <c r="V35" s="20"/>
      <c r="W35" s="20">
        <v>5306040</v>
      </c>
      <c r="X35" s="20"/>
      <c r="Y35" s="20">
        <v>5306040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2707185</v>
      </c>
      <c r="D37" s="29">
        <f t="shared" ref="D37:Y37" si="3">SUM(D29:D36)</f>
        <v>0</v>
      </c>
      <c r="E37" s="30">
        <f t="shared" si="3"/>
        <v>18798042</v>
      </c>
      <c r="F37" s="31">
        <f t="shared" si="3"/>
        <v>18798042</v>
      </c>
      <c r="G37" s="31">
        <f t="shared" si="3"/>
        <v>-205040</v>
      </c>
      <c r="H37" s="31">
        <f t="shared" si="3"/>
        <v>5247820</v>
      </c>
      <c r="I37" s="31">
        <f t="shared" si="3"/>
        <v>-844922</v>
      </c>
      <c r="J37" s="31">
        <f t="shared" si="3"/>
        <v>4197858</v>
      </c>
      <c r="K37" s="31">
        <f t="shared" si="3"/>
        <v>129378</v>
      </c>
      <c r="L37" s="31">
        <f t="shared" si="3"/>
        <v>4669617</v>
      </c>
      <c r="M37" s="31">
        <f t="shared" si="3"/>
        <v>-945783</v>
      </c>
      <c r="N37" s="31">
        <f t="shared" si="3"/>
        <v>3853212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8051070</v>
      </c>
      <c r="X37" s="31">
        <f t="shared" si="3"/>
        <v>9399006</v>
      </c>
      <c r="Y37" s="31">
        <f t="shared" si="3"/>
        <v>-1347936</v>
      </c>
      <c r="Z37" s="32">
        <f>+IF(X37&lt;&gt;0,+(Y37/X37)*100,0)</f>
        <v>-14.341261192938912</v>
      </c>
      <c r="AA37" s="33">
        <f>SUM(AA29:AA36)</f>
        <v>18798042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2707185</v>
      </c>
      <c r="D44" s="29">
        <f>+D37+D43</f>
        <v>0</v>
      </c>
      <c r="E44" s="30">
        <f t="shared" si="5"/>
        <v>18798042</v>
      </c>
      <c r="F44" s="31">
        <f t="shared" si="5"/>
        <v>18798042</v>
      </c>
      <c r="G44" s="31">
        <f t="shared" si="5"/>
        <v>-205040</v>
      </c>
      <c r="H44" s="31">
        <f t="shared" si="5"/>
        <v>5247820</v>
      </c>
      <c r="I44" s="31">
        <f t="shared" si="5"/>
        <v>-844922</v>
      </c>
      <c r="J44" s="31">
        <f t="shared" si="5"/>
        <v>4197858</v>
      </c>
      <c r="K44" s="31">
        <f t="shared" si="5"/>
        <v>129378</v>
      </c>
      <c r="L44" s="31">
        <f t="shared" si="5"/>
        <v>4669617</v>
      </c>
      <c r="M44" s="31">
        <f t="shared" si="5"/>
        <v>-945783</v>
      </c>
      <c r="N44" s="31">
        <f t="shared" si="5"/>
        <v>3853212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8051070</v>
      </c>
      <c r="X44" s="31">
        <f t="shared" si="5"/>
        <v>9399006</v>
      </c>
      <c r="Y44" s="31">
        <f t="shared" si="5"/>
        <v>-1347936</v>
      </c>
      <c r="Z44" s="32">
        <f>+IF(X44&lt;&gt;0,+(Y44/X44)*100,0)</f>
        <v>-14.341261192938912</v>
      </c>
      <c r="AA44" s="33">
        <f>+AA37+AA43</f>
        <v>18798042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129292029</v>
      </c>
      <c r="D45" s="42">
        <f t="shared" si="6"/>
        <v>0</v>
      </c>
      <c r="E45" s="43">
        <f t="shared" si="6"/>
        <v>133427791</v>
      </c>
      <c r="F45" s="44">
        <f t="shared" si="6"/>
        <v>133427791</v>
      </c>
      <c r="G45" s="44">
        <f t="shared" si="6"/>
        <v>133789729</v>
      </c>
      <c r="H45" s="44">
        <f t="shared" si="6"/>
        <v>-3454307</v>
      </c>
      <c r="I45" s="44">
        <f t="shared" si="6"/>
        <v>5568809</v>
      </c>
      <c r="J45" s="44">
        <f t="shared" si="6"/>
        <v>135904231</v>
      </c>
      <c r="K45" s="44">
        <f t="shared" si="6"/>
        <v>1598036</v>
      </c>
      <c r="L45" s="44">
        <f t="shared" si="6"/>
        <v>-16638129</v>
      </c>
      <c r="M45" s="44">
        <f t="shared" si="6"/>
        <v>-251865</v>
      </c>
      <c r="N45" s="44">
        <f t="shared" si="6"/>
        <v>-15291958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120612273</v>
      </c>
      <c r="X45" s="44">
        <f t="shared" si="6"/>
        <v>66714018</v>
      </c>
      <c r="Y45" s="44">
        <f t="shared" si="6"/>
        <v>53898255</v>
      </c>
      <c r="Z45" s="45">
        <f>+IF(X45&lt;&gt;0,+(Y45/X45)*100,0)</f>
        <v>80.789999786851396</v>
      </c>
      <c r="AA45" s="46">
        <f>+AA26-AA44</f>
        <v>133427791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172030465</v>
      </c>
      <c r="D47" s="18"/>
      <c r="E47" s="19">
        <v>113274702</v>
      </c>
      <c r="F47" s="20">
        <v>113274702</v>
      </c>
      <c r="G47" s="20">
        <v>228733554</v>
      </c>
      <c r="H47" s="20">
        <v>-39232745</v>
      </c>
      <c r="I47" s="20">
        <v>-16043760</v>
      </c>
      <c r="J47" s="20">
        <v>173457049</v>
      </c>
      <c r="K47" s="20">
        <v>-18959697</v>
      </c>
      <c r="L47" s="20">
        <v>9348554</v>
      </c>
      <c r="M47" s="20">
        <v>57178595</v>
      </c>
      <c r="N47" s="20">
        <v>47567452</v>
      </c>
      <c r="O47" s="20"/>
      <c r="P47" s="20"/>
      <c r="Q47" s="20"/>
      <c r="R47" s="20"/>
      <c r="S47" s="20"/>
      <c r="T47" s="20"/>
      <c r="U47" s="20"/>
      <c r="V47" s="20"/>
      <c r="W47" s="20">
        <v>221024501</v>
      </c>
      <c r="X47" s="20">
        <v>56637342</v>
      </c>
      <c r="Y47" s="20">
        <v>164387159</v>
      </c>
      <c r="Z47" s="47">
        <v>290.24518664735359</v>
      </c>
      <c r="AA47" s="22">
        <v>113274702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172030465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228733554</v>
      </c>
      <c r="H50" s="52">
        <f t="shared" si="7"/>
        <v>-39232745</v>
      </c>
      <c r="I50" s="52">
        <f t="shared" si="7"/>
        <v>-16043760</v>
      </c>
      <c r="J50" s="52">
        <f t="shared" si="7"/>
        <v>173457049</v>
      </c>
      <c r="K50" s="52">
        <f t="shared" si="7"/>
        <v>-18959697</v>
      </c>
      <c r="L50" s="52">
        <f t="shared" si="7"/>
        <v>9348554</v>
      </c>
      <c r="M50" s="52">
        <f t="shared" si="7"/>
        <v>57178595</v>
      </c>
      <c r="N50" s="52">
        <f t="shared" si="7"/>
        <v>47567452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221024501</v>
      </c>
      <c r="X50" s="52">
        <f t="shared" si="7"/>
        <v>56637342</v>
      </c>
      <c r="Y50" s="52">
        <f t="shared" si="7"/>
        <v>164387159</v>
      </c>
      <c r="Z50" s="53">
        <f>+IF(X50&lt;&gt;0,+(Y50/X50)*100,0)</f>
        <v>290.24518664735359</v>
      </c>
      <c r="AA50" s="54">
        <f>SUM(AA47:AA49)</f>
        <v>113274702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15000000</v>
      </c>
      <c r="D6" s="18"/>
      <c r="E6" s="19">
        <v>-134478741</v>
      </c>
      <c r="F6" s="20">
        <v>-134478741</v>
      </c>
      <c r="G6" s="20"/>
      <c r="H6" s="20"/>
      <c r="I6" s="20"/>
      <c r="J6" s="20"/>
      <c r="K6" s="20"/>
      <c r="L6" s="20"/>
      <c r="M6" s="20">
        <v>1700000</v>
      </c>
      <c r="N6" s="20">
        <v>1700000</v>
      </c>
      <c r="O6" s="20"/>
      <c r="P6" s="20"/>
      <c r="Q6" s="20"/>
      <c r="R6" s="20"/>
      <c r="S6" s="20"/>
      <c r="T6" s="20"/>
      <c r="U6" s="20"/>
      <c r="V6" s="20"/>
      <c r="W6" s="20">
        <v>1700000</v>
      </c>
      <c r="X6" s="20">
        <v>-67239390</v>
      </c>
      <c r="Y6" s="20">
        <v>68939390</v>
      </c>
      <c r="Z6" s="21">
        <v>-102.52827992639433</v>
      </c>
      <c r="AA6" s="22">
        <v>-134478741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-2875000</v>
      </c>
      <c r="F10" s="20">
        <v>-2875000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-1437498</v>
      </c>
      <c r="Y10" s="20">
        <v>1437498</v>
      </c>
      <c r="Z10" s="21">
        <v>-100</v>
      </c>
      <c r="AA10" s="22">
        <v>-2875000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17409370</v>
      </c>
      <c r="F11" s="20">
        <v>17409370</v>
      </c>
      <c r="G11" s="24"/>
      <c r="H11" s="24"/>
      <c r="I11" s="24">
        <v>7122</v>
      </c>
      <c r="J11" s="20">
        <v>7122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7122</v>
      </c>
      <c r="X11" s="20">
        <v>8704686</v>
      </c>
      <c r="Y11" s="24">
        <v>-8697564</v>
      </c>
      <c r="Z11" s="25">
        <v>-99.918181999902117</v>
      </c>
      <c r="AA11" s="26">
        <v>17409370</v>
      </c>
    </row>
    <row r="12" spans="1:27" ht="13.5" x14ac:dyDescent="0.25">
      <c r="A12" s="23" t="s">
        <v>40</v>
      </c>
      <c r="B12" s="17" t="s">
        <v>32</v>
      </c>
      <c r="C12" s="18">
        <v>493675</v>
      </c>
      <c r="D12" s="18"/>
      <c r="E12" s="19"/>
      <c r="F12" s="20"/>
      <c r="G12" s="20"/>
      <c r="H12" s="20"/>
      <c r="I12" s="20">
        <v>1263</v>
      </c>
      <c r="J12" s="20">
        <v>1263</v>
      </c>
      <c r="K12" s="20">
        <v>66992</v>
      </c>
      <c r="L12" s="20"/>
      <c r="M12" s="20">
        <v>3161</v>
      </c>
      <c r="N12" s="20">
        <v>70153</v>
      </c>
      <c r="O12" s="20"/>
      <c r="P12" s="20"/>
      <c r="Q12" s="20"/>
      <c r="R12" s="20"/>
      <c r="S12" s="20"/>
      <c r="T12" s="20"/>
      <c r="U12" s="20"/>
      <c r="V12" s="20"/>
      <c r="W12" s="20">
        <v>71416</v>
      </c>
      <c r="X12" s="20"/>
      <c r="Y12" s="20">
        <v>71416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15493675</v>
      </c>
      <c r="D13" s="29">
        <f>SUM(D6:D12)</f>
        <v>0</v>
      </c>
      <c r="E13" s="30">
        <f t="shared" si="0"/>
        <v>-119944371</v>
      </c>
      <c r="F13" s="31">
        <f t="shared" si="0"/>
        <v>-119944371</v>
      </c>
      <c r="G13" s="31">
        <f t="shared" si="0"/>
        <v>0</v>
      </c>
      <c r="H13" s="31">
        <f t="shared" si="0"/>
        <v>0</v>
      </c>
      <c r="I13" s="31">
        <f t="shared" si="0"/>
        <v>8385</v>
      </c>
      <c r="J13" s="31">
        <f t="shared" si="0"/>
        <v>8385</v>
      </c>
      <c r="K13" s="31">
        <f t="shared" si="0"/>
        <v>66992</v>
      </c>
      <c r="L13" s="31">
        <f t="shared" si="0"/>
        <v>0</v>
      </c>
      <c r="M13" s="31">
        <f t="shared" si="0"/>
        <v>1703161</v>
      </c>
      <c r="N13" s="31">
        <f t="shared" si="0"/>
        <v>1770153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1778538</v>
      </c>
      <c r="X13" s="31">
        <f t="shared" si="0"/>
        <v>-59972202</v>
      </c>
      <c r="Y13" s="31">
        <f t="shared" si="0"/>
        <v>61750740</v>
      </c>
      <c r="Z13" s="32">
        <f>+IF(X13&lt;&gt;0,+(Y13/X13)*100,0)</f>
        <v>-102.96560396431667</v>
      </c>
      <c r="AA13" s="33">
        <f>SUM(AA6:AA12)</f>
        <v>-119944371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-61595695</v>
      </c>
      <c r="D17" s="18"/>
      <c r="E17" s="19">
        <v>18000000</v>
      </c>
      <c r="F17" s="20">
        <v>18000000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9000006</v>
      </c>
      <c r="Y17" s="24">
        <v>-9000006</v>
      </c>
      <c r="Z17" s="25">
        <v>-100</v>
      </c>
      <c r="AA17" s="26">
        <v>18000000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-61595695</v>
      </c>
      <c r="D25" s="29">
        <f t="shared" ref="D25:Y25" si="1">SUM(D15:D24)</f>
        <v>0</v>
      </c>
      <c r="E25" s="35">
        <f t="shared" si="1"/>
        <v>18000000</v>
      </c>
      <c r="F25" s="36">
        <f t="shared" si="1"/>
        <v>18000000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9000006</v>
      </c>
      <c r="Y25" s="36">
        <f t="shared" si="1"/>
        <v>-9000006</v>
      </c>
      <c r="Z25" s="37">
        <f>+IF(X25&lt;&gt;0,+(Y25/X25)*100,0)</f>
        <v>-100</v>
      </c>
      <c r="AA25" s="38">
        <f>SUM(AA15:AA24)</f>
        <v>18000000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-46102020</v>
      </c>
      <c r="D26" s="29">
        <f>+D13+D25</f>
        <v>0</v>
      </c>
      <c r="E26" s="30">
        <f t="shared" si="2"/>
        <v>-101944371</v>
      </c>
      <c r="F26" s="31">
        <f t="shared" si="2"/>
        <v>-101944371</v>
      </c>
      <c r="G26" s="31">
        <f t="shared" si="2"/>
        <v>0</v>
      </c>
      <c r="H26" s="31">
        <f t="shared" si="2"/>
        <v>0</v>
      </c>
      <c r="I26" s="31">
        <f t="shared" si="2"/>
        <v>8385</v>
      </c>
      <c r="J26" s="31">
        <f t="shared" si="2"/>
        <v>8385</v>
      </c>
      <c r="K26" s="31">
        <f t="shared" si="2"/>
        <v>66992</v>
      </c>
      <c r="L26" s="31">
        <f t="shared" si="2"/>
        <v>0</v>
      </c>
      <c r="M26" s="31">
        <f t="shared" si="2"/>
        <v>1703161</v>
      </c>
      <c r="N26" s="31">
        <f t="shared" si="2"/>
        <v>1770153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1778538</v>
      </c>
      <c r="X26" s="31">
        <f t="shared" si="2"/>
        <v>-50972196</v>
      </c>
      <c r="Y26" s="31">
        <f t="shared" si="2"/>
        <v>52750734</v>
      </c>
      <c r="Z26" s="32">
        <f>+IF(X26&lt;&gt;0,+(Y26/X26)*100,0)</f>
        <v>-103.48923165876549</v>
      </c>
      <c r="AA26" s="33">
        <f>+AA13+AA25</f>
        <v>-101944371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</v>
      </c>
      <c r="L33" s="20">
        <v>-222241</v>
      </c>
      <c r="M33" s="20">
        <v>3700000</v>
      </c>
      <c r="N33" s="20">
        <v>3477758</v>
      </c>
      <c r="O33" s="20"/>
      <c r="P33" s="20"/>
      <c r="Q33" s="20"/>
      <c r="R33" s="20"/>
      <c r="S33" s="20"/>
      <c r="T33" s="20"/>
      <c r="U33" s="20"/>
      <c r="V33" s="20"/>
      <c r="W33" s="20">
        <v>3477758</v>
      </c>
      <c r="X33" s="20"/>
      <c r="Y33" s="20">
        <v>3477758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</v>
      </c>
      <c r="L37" s="31">
        <f t="shared" si="3"/>
        <v>-222241</v>
      </c>
      <c r="M37" s="31">
        <f t="shared" si="3"/>
        <v>3700000</v>
      </c>
      <c r="N37" s="31">
        <f t="shared" si="3"/>
        <v>3477758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3477758</v>
      </c>
      <c r="X37" s="31">
        <f t="shared" si="3"/>
        <v>0</v>
      </c>
      <c r="Y37" s="31">
        <f t="shared" si="3"/>
        <v>3477758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</v>
      </c>
      <c r="L44" s="31">
        <f t="shared" si="5"/>
        <v>-222241</v>
      </c>
      <c r="M44" s="31">
        <f t="shared" si="5"/>
        <v>3700000</v>
      </c>
      <c r="N44" s="31">
        <f t="shared" si="5"/>
        <v>3477758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3477758</v>
      </c>
      <c r="X44" s="31">
        <f t="shared" si="5"/>
        <v>0</v>
      </c>
      <c r="Y44" s="31">
        <f t="shared" si="5"/>
        <v>3477758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-46102020</v>
      </c>
      <c r="D45" s="42">
        <f t="shared" si="6"/>
        <v>0</v>
      </c>
      <c r="E45" s="43">
        <f t="shared" si="6"/>
        <v>-101944371</v>
      </c>
      <c r="F45" s="44">
        <f t="shared" si="6"/>
        <v>-101944371</v>
      </c>
      <c r="G45" s="44">
        <f t="shared" si="6"/>
        <v>0</v>
      </c>
      <c r="H45" s="44">
        <f t="shared" si="6"/>
        <v>0</v>
      </c>
      <c r="I45" s="44">
        <f t="shared" si="6"/>
        <v>8385</v>
      </c>
      <c r="J45" s="44">
        <f t="shared" si="6"/>
        <v>8385</v>
      </c>
      <c r="K45" s="44">
        <f t="shared" si="6"/>
        <v>66993</v>
      </c>
      <c r="L45" s="44">
        <f t="shared" si="6"/>
        <v>222241</v>
      </c>
      <c r="M45" s="44">
        <f t="shared" si="6"/>
        <v>-1996839</v>
      </c>
      <c r="N45" s="44">
        <f t="shared" si="6"/>
        <v>-1707605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-1699220</v>
      </c>
      <c r="X45" s="44">
        <f t="shared" si="6"/>
        <v>-50972196</v>
      </c>
      <c r="Y45" s="44">
        <f t="shared" si="6"/>
        <v>49272976</v>
      </c>
      <c r="Z45" s="45">
        <f>+IF(X45&lt;&gt;0,+(Y45/X45)*100,0)</f>
        <v>-96.666378666518511</v>
      </c>
      <c r="AA45" s="46">
        <f>+AA26-AA44</f>
        <v>-101944371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362355359</v>
      </c>
      <c r="D17" s="18"/>
      <c r="E17" s="19">
        <v>742078489</v>
      </c>
      <c r="F17" s="20">
        <v>742078489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>
        <v>-25089320</v>
      </c>
      <c r="L17" s="24">
        <v>-17402165</v>
      </c>
      <c r="M17" s="20">
        <v>-18758694</v>
      </c>
      <c r="N17" s="24">
        <v>-61250179</v>
      </c>
      <c r="O17" s="24"/>
      <c r="P17" s="24"/>
      <c r="Q17" s="20"/>
      <c r="R17" s="24"/>
      <c r="S17" s="24"/>
      <c r="T17" s="20"/>
      <c r="U17" s="24"/>
      <c r="V17" s="24"/>
      <c r="W17" s="24">
        <v>240897103</v>
      </c>
      <c r="X17" s="20">
        <v>371039382</v>
      </c>
      <c r="Y17" s="24">
        <v>-130142279</v>
      </c>
      <c r="Z17" s="25">
        <v>-35.075058151104834</v>
      </c>
      <c r="AA17" s="26">
        <v>742078489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362355359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742078489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-25089320</v>
      </c>
      <c r="L25" s="36">
        <f t="shared" si="1"/>
        <v>-17402165</v>
      </c>
      <c r="M25" s="36">
        <f t="shared" si="1"/>
        <v>-18758694</v>
      </c>
      <c r="N25" s="36">
        <f t="shared" si="1"/>
        <v>-61250179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240897103</v>
      </c>
      <c r="X25" s="36">
        <f t="shared" si="1"/>
        <v>371039382</v>
      </c>
      <c r="Y25" s="36">
        <f t="shared" si="1"/>
        <v>-130142279</v>
      </c>
      <c r="Z25" s="37">
        <f>+IF(X25&lt;&gt;0,+(Y25/X25)*100,0)</f>
        <v>-35.075058151104834</v>
      </c>
      <c r="AA25" s="38">
        <f>SUM(AA15:AA24)</f>
        <v>742078489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362355359</v>
      </c>
      <c r="D26" s="29">
        <f>+D13+D25</f>
        <v>0</v>
      </c>
      <c r="E26" s="30">
        <f t="shared" si="2"/>
        <v>742078489</v>
      </c>
      <c r="F26" s="31">
        <f t="shared" si="2"/>
        <v>742078489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-25089320</v>
      </c>
      <c r="L26" s="31">
        <f t="shared" si="2"/>
        <v>-17402165</v>
      </c>
      <c r="M26" s="31">
        <f t="shared" si="2"/>
        <v>-18758694</v>
      </c>
      <c r="N26" s="31">
        <f t="shared" si="2"/>
        <v>-61250179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240897103</v>
      </c>
      <c r="X26" s="31">
        <f t="shared" si="2"/>
        <v>371039382</v>
      </c>
      <c r="Y26" s="31">
        <f t="shared" si="2"/>
        <v>-130142279</v>
      </c>
      <c r="Z26" s="32">
        <f>+IF(X26&lt;&gt;0,+(Y26/X26)*100,0)</f>
        <v>-35.075058151104834</v>
      </c>
      <c r="AA26" s="33">
        <f>+AA13+AA25</f>
        <v>742078489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362355359</v>
      </c>
      <c r="D45" s="42">
        <f t="shared" si="6"/>
        <v>0</v>
      </c>
      <c r="E45" s="43">
        <f t="shared" si="6"/>
        <v>742078489</v>
      </c>
      <c r="F45" s="44">
        <f t="shared" si="6"/>
        <v>742078489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-25089320</v>
      </c>
      <c r="L45" s="44">
        <f t="shared" si="6"/>
        <v>-17402165</v>
      </c>
      <c r="M45" s="44">
        <f t="shared" si="6"/>
        <v>-18758694</v>
      </c>
      <c r="N45" s="44">
        <f t="shared" si="6"/>
        <v>-61250179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240897103</v>
      </c>
      <c r="X45" s="44">
        <f t="shared" si="6"/>
        <v>371039382</v>
      </c>
      <c r="Y45" s="44">
        <f t="shared" si="6"/>
        <v>-130142279</v>
      </c>
      <c r="Z45" s="45">
        <f>+IF(X45&lt;&gt;0,+(Y45/X45)*100,0)</f>
        <v>-35.075058151104834</v>
      </c>
      <c r="AA45" s="46">
        <f>+AA26-AA44</f>
        <v>742078489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1029630185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>
        <v>-8355043</v>
      </c>
      <c r="L47" s="20">
        <v>11010910</v>
      </c>
      <c r="M47" s="20">
        <v>-2048066</v>
      </c>
      <c r="N47" s="20">
        <v>607801</v>
      </c>
      <c r="O47" s="20"/>
      <c r="P47" s="20"/>
      <c r="Q47" s="20"/>
      <c r="R47" s="20"/>
      <c r="S47" s="20"/>
      <c r="T47" s="20"/>
      <c r="U47" s="20"/>
      <c r="V47" s="20"/>
      <c r="W47" s="20">
        <v>1132429002</v>
      </c>
      <c r="X47" s="20">
        <v>514815066</v>
      </c>
      <c r="Y47" s="20">
        <v>617613936</v>
      </c>
      <c r="Z47" s="47">
        <v>119.96811608462134</v>
      </c>
      <c r="AA47" s="22">
        <v>1029630185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1029630185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-8355043</v>
      </c>
      <c r="L50" s="52">
        <f t="shared" si="7"/>
        <v>11010910</v>
      </c>
      <c r="M50" s="52">
        <f t="shared" si="7"/>
        <v>-2048066</v>
      </c>
      <c r="N50" s="52">
        <f t="shared" si="7"/>
        <v>607801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1132429002</v>
      </c>
      <c r="X50" s="52">
        <f t="shared" si="7"/>
        <v>514815066</v>
      </c>
      <c r="Y50" s="52">
        <f t="shared" si="7"/>
        <v>617613936</v>
      </c>
      <c r="Z50" s="53">
        <f>+IF(X50&lt;&gt;0,+(Y50/X50)*100,0)</f>
        <v>119.96811608462134</v>
      </c>
      <c r="AA50" s="54">
        <f>SUM(AA47:AA49)</f>
        <v>1029630185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D942E7-EC98-4A46-992E-5B01807F8B5A}"/>
</file>

<file path=customXml/itemProps2.xml><?xml version="1.0" encoding="utf-8"?>
<ds:datastoreItem xmlns:ds="http://schemas.openxmlformats.org/officeDocument/2006/customXml" ds:itemID="{FE8BA185-8A10-4589-993E-BA24ED55CD2E}"/>
</file>

<file path=customXml/itemProps3.xml><?xml version="1.0" encoding="utf-8"?>
<ds:datastoreItem xmlns:ds="http://schemas.openxmlformats.org/officeDocument/2006/customXml" ds:itemID="{4CBE1D17-4675-48AD-88CB-8404F47022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2025-02-11T09:03:06Z</dcterms:created>
  <dcterms:modified xsi:type="dcterms:W3CDTF">2025-02-11T09:06:25Z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